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/>
  <mc:AlternateContent xmlns:mc="http://schemas.openxmlformats.org/markup-compatibility/2006">
    <mc:Choice Requires="x15">
      <x15ac:absPath xmlns:x15ac="http://schemas.microsoft.com/office/spreadsheetml/2010/11/ac" url="/Users/estevan/Projetos/EscanTevo/material de apoio/simulador de alavancagem/"/>
    </mc:Choice>
  </mc:AlternateContent>
  <xr:revisionPtr revIDLastSave="0" documentId="13_ncr:1_{C75F6FB5-9854-3343-A868-E7115D4D21EB}" xr6:coauthVersionLast="47" xr6:coauthVersionMax="47" xr10:uidLastSave="{00000000-0000-0000-0000-000000000000}"/>
  <bookViews>
    <workbookView xWindow="-38400" yWindow="500" windowWidth="38400" windowHeight="21100" xr2:uid="{00000000-000D-0000-FFFF-FFFF00000000}"/>
  </bookViews>
  <sheets>
    <sheet name="@escantev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4" i="1"/>
  <c r="B12" i="1"/>
  <c r="C22" i="1" s="1"/>
  <c r="G24" i="1"/>
  <c r="G25" i="1" s="1"/>
  <c r="G23" i="1"/>
  <c r="C21" i="1"/>
  <c r="B21" i="1"/>
  <c r="C20" i="1"/>
  <c r="B20" i="1"/>
  <c r="B19" i="1"/>
  <c r="D19" i="1" s="1"/>
  <c r="G18" i="1"/>
  <c r="G20" i="1" s="1"/>
  <c r="C18" i="1"/>
  <c r="B18" i="1"/>
  <c r="B14" i="1"/>
  <c r="H11" i="1"/>
  <c r="G11" i="1"/>
  <c r="G5" i="1"/>
  <c r="H5" i="1" s="1"/>
  <c r="G6" i="1" s="1"/>
  <c r="H6" i="1" s="1"/>
  <c r="G7" i="1" s="1"/>
  <c r="H7" i="1" s="1"/>
  <c r="D18" i="1" l="1"/>
  <c r="B23" i="1"/>
  <c r="B24" i="1"/>
  <c r="D24" i="1" s="1"/>
  <c r="D20" i="1"/>
  <c r="D21" i="1"/>
  <c r="C25" i="1"/>
  <c r="G10" i="1"/>
  <c r="H10" i="1" s="1"/>
  <c r="H12" i="1" s="1"/>
  <c r="G8" i="1"/>
  <c r="H8" i="1" s="1"/>
  <c r="G17" i="1"/>
  <c r="G19" i="1" s="1"/>
  <c r="G21" i="1" s="1"/>
  <c r="B22" i="1"/>
  <c r="B25" i="1" s="1"/>
  <c r="C23" i="1"/>
  <c r="B26" i="1" l="1"/>
  <c r="B27" i="1" s="1"/>
  <c r="D23" i="1"/>
  <c r="C26" i="1"/>
  <c r="D25" i="1"/>
  <c r="D22" i="1"/>
  <c r="B28" i="1" l="1"/>
  <c r="C27" i="1"/>
  <c r="D27" i="1" s="1"/>
  <c r="C28" i="1"/>
  <c r="D26" i="1"/>
  <c r="D28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<sst xmlns="http://schemas.openxmlformats.org/spreadsheetml/2006/main" count="48" uniqueCount="45">
  <si>
    <t>1ª</t>
  </si>
  <si>
    <t>2ª</t>
  </si>
  <si>
    <t>3ª</t>
  </si>
  <si>
    <t>4ª COM proteção</t>
  </si>
  <si>
    <t>Capital retirado</t>
  </si>
  <si>
    <t>Validação do cenário</t>
  </si>
  <si>
    <t>Lucro extra ao NÃO proteger</t>
  </si>
  <si>
    <t>Custo da proteção nos vencedores</t>
  </si>
  <si>
    <t>Ciclos completos</t>
  </si>
  <si>
    <t>Saldo líquido da proteção</t>
  </si>
  <si>
    <t>Taxa de ciclos completos</t>
  </si>
  <si>
    <t>Taxa implícita teórica (1,85⁴)</t>
  </si>
  <si>
    <t>Ciclos teóricos em 30 tentativas</t>
  </si>
  <si>
    <t>Ciclo</t>
  </si>
  <si>
    <t>Tentativas</t>
  </si>
  <si>
    <t>Ficha</t>
  </si>
  <si>
    <t>Lucro por ciclo</t>
  </si>
  <si>
    <t>REDs na última (zerados com proteção)</t>
  </si>
  <si>
    <t>Prejuízo se RED na 4ª etapa</t>
  </si>
  <si>
    <t>REDs antes da 4ª etapa</t>
  </si>
  <si>
    <t>Capital recuperado nos REDs da 4ª etapa</t>
  </si>
  <si>
    <t>SIMULAÇÃO</t>
  </si>
  <si>
    <t>COMPARATIVO</t>
  </si>
  <si>
    <t>Odd individual</t>
  </si>
  <si>
    <t>Odd total</t>
  </si>
  <si>
    <t>4ª SEM proteção</t>
  </si>
  <si>
    <t>Valor final COM proteção</t>
  </si>
  <si>
    <t>ETAPA</t>
  </si>
  <si>
    <t>VALOR</t>
  </si>
  <si>
    <t>RETORNO</t>
  </si>
  <si>
    <t>DESCRIÇÃO</t>
  </si>
  <si>
    <t>SEM PROTEÇÃO</t>
  </si>
  <si>
    <t>COM PROTEÇÃO</t>
  </si>
  <si>
    <t>DIFERENÇA</t>
  </si>
  <si>
    <t>RESULTADO</t>
  </si>
  <si>
    <t>RENTABILIDADE</t>
  </si>
  <si>
    <t>REDs na 4ª etapa</t>
  </si>
  <si>
    <t>Ciclos com RED na 4ª etapa</t>
  </si>
  <si>
    <t>Ciclos com RED antes da 4ª etapa</t>
  </si>
  <si>
    <t>Capital salvo por cada RED na 4ª etapa</t>
  </si>
  <si>
    <t>PLANEJAMENTO</t>
  </si>
  <si>
    <t>Orçamento</t>
  </si>
  <si>
    <t>PROGRESSÃO</t>
  </si>
  <si>
    <t>ANOTAÇÕES</t>
  </si>
  <si>
    <t>SALDO APÓS O PERÍODO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</si>
</sst>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0;[Red]\(0\);\-"/>
    <numFmt numFmtId="165" formatCode="\R\$\ #,##0.00"/>
    <numFmt numFmtId="166" formatCode="0.000"/>
    <numFmt numFmtId="167" formatCode="0.000;[Red]\(0.000\);\-"/>
  </numFmts>
  <fonts count="10">
    <font>
      <sz val="11"/>
      <name val="Carlito"/>
    </font>
    <font>
      <sz val="11"/>
      <name val="Carlito"/>
    </font>
    <font>
      <b/>
      <sz val="12"/>
      <color rgb="FFFFFFFF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2"/>
      <color rgb="FF000000"/>
      <name val="Arial"/>
      <family val="2"/>
    </font>
    <font>
      <i/>
      <sz val="12"/>
      <name val="Arial"/>
      <family val="2"/>
    </font>
    <font>
      <i/>
      <sz val="12"/>
      <color theme="0" tint="-0.249977111117893"/>
      <name val="Arial"/>
      <family val="2"/>
    </font>
    <font>
      <b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8F8EF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0" fontId="5" fillId="0" borderId="0" xfId="0" applyNumberFormat="1" applyFont="1" applyAlignment="1">
      <alignment vertical="center" wrapText="1"/>
    </xf>
    <xf numFmtId="2" fontId="5" fillId="0" borderId="0" xfId="0" applyNumberFormat="1" applyFont="1" applyAlignment="1">
      <alignment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3"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zoomScale="130" zoomScaleNormal="130" workbookViewId="0">
      <selection activeCell="B4" sqref="B4"/>
    </sheetView>
  </sheetViews>
  <sheetFormatPr baseColWidth="10" defaultColWidth="8.83203125" defaultRowHeight="16"/>
  <cols>
    <col min="1" max="1" width="40.83203125" style="1" customWidth="1"/>
    <col min="2" max="4" width="20.83203125" style="1" customWidth="1"/>
    <col min="5" max="5" width="3" style="1" customWidth="1"/>
    <col min="6" max="6" width="40.83203125" style="1" customWidth="1"/>
    <col min="7" max="8" width="20.83203125" style="1" customWidth="1"/>
    <col min="9" max="16384" width="8.83203125" style="1"/>
  </cols>
  <sheetData>
    <row r="1" spans="1:8" ht="46" customHeight="1">
      <c r="A1" s="43" t="e" vm="1">
        <v>#VALUE!</v>
      </c>
      <c r="B1" s="43"/>
      <c r="C1" s="43"/>
      <c r="D1" s="43"/>
      <c r="E1" s="43"/>
      <c r="F1" s="43"/>
      <c r="G1" s="43"/>
      <c r="H1" s="43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43" t="s">
        <v>40</v>
      </c>
      <c r="B3" s="43"/>
      <c r="C3" s="43"/>
      <c r="D3" s="43"/>
      <c r="E3" s="2"/>
      <c r="F3" s="44" t="s">
        <v>42</v>
      </c>
      <c r="G3" s="44"/>
      <c r="H3" s="44"/>
    </row>
    <row r="4" spans="1:8" ht="17">
      <c r="A4" s="6" t="s">
        <v>14</v>
      </c>
      <c r="B4" s="30">
        <v>0</v>
      </c>
      <c r="C4" s="6" t="s">
        <v>41</v>
      </c>
      <c r="D4" s="22">
        <f>B4*B5</f>
        <v>0</v>
      </c>
      <c r="E4" s="2"/>
      <c r="F4" s="14" t="s">
        <v>27</v>
      </c>
      <c r="G4" s="14" t="s">
        <v>28</v>
      </c>
      <c r="H4" s="14" t="s">
        <v>29</v>
      </c>
    </row>
    <row r="5" spans="1:8" ht="17">
      <c r="A5" s="6" t="s">
        <v>15</v>
      </c>
      <c r="B5" s="31">
        <v>0</v>
      </c>
      <c r="C5" s="6"/>
      <c r="D5" s="6"/>
      <c r="E5" s="2"/>
      <c r="F5" s="6" t="s">
        <v>0</v>
      </c>
      <c r="G5" s="16">
        <f>$B$5</f>
        <v>0</v>
      </c>
      <c r="H5" s="16">
        <f>G5*$B$6</f>
        <v>0</v>
      </c>
    </row>
    <row r="6" spans="1:8" ht="17">
      <c r="A6" s="6" t="s">
        <v>23</v>
      </c>
      <c r="B6" s="32">
        <v>0</v>
      </c>
      <c r="C6" s="9" t="s">
        <v>24</v>
      </c>
      <c r="D6" s="12">
        <f>POWER(B6,B7)</f>
        <v>0</v>
      </c>
      <c r="E6" s="2"/>
      <c r="F6" s="6" t="s">
        <v>1</v>
      </c>
      <c r="G6" s="16">
        <f>H5</f>
        <v>0</v>
      </c>
      <c r="H6" s="16">
        <f>G6*$B$6</f>
        <v>0</v>
      </c>
    </row>
    <row r="7" spans="1:8" ht="17">
      <c r="A7" s="6" t="s">
        <v>13</v>
      </c>
      <c r="B7" s="7">
        <v>4</v>
      </c>
      <c r="C7" s="6"/>
      <c r="D7" s="8"/>
      <c r="E7" s="2"/>
      <c r="F7" s="6" t="s">
        <v>2</v>
      </c>
      <c r="G7" s="16">
        <f>H6</f>
        <v>0</v>
      </c>
      <c r="H7" s="16">
        <f>G7*$B$6</f>
        <v>0</v>
      </c>
    </row>
    <row r="8" spans="1:8" ht="17">
      <c r="A8" s="2"/>
      <c r="B8" s="2"/>
      <c r="C8" s="2"/>
      <c r="D8" s="2"/>
      <c r="E8" s="2"/>
      <c r="F8" s="6" t="s">
        <v>25</v>
      </c>
      <c r="G8" s="16">
        <f>H7</f>
        <v>0</v>
      </c>
      <c r="H8" s="23">
        <f>G8*$B$6</f>
        <v>0</v>
      </c>
    </row>
    <row r="9" spans="1:8">
      <c r="A9" s="44" t="s">
        <v>21</v>
      </c>
      <c r="B9" s="44"/>
      <c r="C9" s="44"/>
      <c r="D9" s="44"/>
      <c r="E9" s="2"/>
      <c r="F9" s="6"/>
      <c r="G9" s="16"/>
      <c r="H9" s="16"/>
    </row>
    <row r="10" spans="1:8" ht="17">
      <c r="A10" s="6" t="s">
        <v>8</v>
      </c>
      <c r="B10" s="33">
        <v>0</v>
      </c>
      <c r="C10" s="37"/>
      <c r="D10" s="38"/>
      <c r="E10" s="2"/>
      <c r="F10" s="6" t="s">
        <v>3</v>
      </c>
      <c r="G10" s="16">
        <f>H7-$B$5</f>
        <v>0</v>
      </c>
      <c r="H10" s="16">
        <f>G10*$B$6</f>
        <v>0</v>
      </c>
    </row>
    <row r="11" spans="1:8" ht="17">
      <c r="A11" s="6" t="s">
        <v>37</v>
      </c>
      <c r="B11" s="33">
        <v>0</v>
      </c>
      <c r="C11" s="39"/>
      <c r="D11" s="40"/>
      <c r="E11" s="2"/>
      <c r="F11" s="13" t="s">
        <v>4</v>
      </c>
      <c r="G11" s="17">
        <f>$B$5</f>
        <v>0</v>
      </c>
      <c r="H11" s="17">
        <f>$B$5</f>
        <v>0</v>
      </c>
    </row>
    <row r="12" spans="1:8" ht="17">
      <c r="A12" s="6" t="s">
        <v>38</v>
      </c>
      <c r="B12" s="10">
        <f>$B$4-B10-B11</f>
        <v>0</v>
      </c>
      <c r="C12" s="41"/>
      <c r="D12" s="42"/>
      <c r="E12" s="2"/>
      <c r="F12" s="6" t="s">
        <v>26</v>
      </c>
      <c r="G12" s="16"/>
      <c r="H12" s="23">
        <f>H10+H11</f>
        <v>0</v>
      </c>
    </row>
    <row r="13" spans="1:8">
      <c r="A13" s="3"/>
      <c r="B13" s="2"/>
      <c r="C13" s="2"/>
      <c r="D13" s="2"/>
      <c r="E13" s="2"/>
      <c r="F13" s="2"/>
      <c r="G13" s="2"/>
      <c r="H13" s="2"/>
    </row>
    <row r="14" spans="1:8" ht="17">
      <c r="A14" s="11" t="s">
        <v>5</v>
      </c>
      <c r="B14" s="11" t="str">
        <f>IF(OR(B10&lt;0,B11&lt;0,B10+B11&gt;$B$4),"⚠️ Cenário inválido","OK")</f>
        <v>OK</v>
      </c>
      <c r="C14" s="5"/>
      <c r="D14" s="5"/>
      <c r="E14" s="2"/>
      <c r="F14" s="2"/>
      <c r="G14" s="2"/>
      <c r="H14" s="4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43" t="s">
        <v>22</v>
      </c>
      <c r="B16" s="43"/>
      <c r="C16" s="43"/>
      <c r="D16" s="43"/>
      <c r="E16" s="2"/>
      <c r="F16" s="43" t="s">
        <v>43</v>
      </c>
      <c r="G16" s="43"/>
      <c r="H16" s="43"/>
    </row>
    <row r="17" spans="1:8" ht="17">
      <c r="A17" s="15" t="s">
        <v>30</v>
      </c>
      <c r="B17" s="15" t="s">
        <v>31</v>
      </c>
      <c r="C17" s="15" t="s">
        <v>32</v>
      </c>
      <c r="D17" s="15" t="s">
        <v>33</v>
      </c>
      <c r="E17" s="2"/>
      <c r="F17" s="6" t="s">
        <v>6</v>
      </c>
      <c r="G17" s="16">
        <f>B18-C18</f>
        <v>0</v>
      </c>
      <c r="H17" s="34"/>
    </row>
    <row r="18" spans="1:8" ht="17">
      <c r="A18" s="6" t="s">
        <v>16</v>
      </c>
      <c r="B18" s="16">
        <f>$B$5*($B$6^$B$7-1)</f>
        <v>0</v>
      </c>
      <c r="C18" s="16">
        <f>($B$5*$B$6^3-$B$5)*$B$6</f>
        <v>0</v>
      </c>
      <c r="D18" s="16">
        <f t="shared" ref="D18:D28" si="0">C18-B18</f>
        <v>0</v>
      </c>
      <c r="E18" s="2"/>
      <c r="F18" s="6" t="s">
        <v>39</v>
      </c>
      <c r="G18" s="16">
        <f>$B$5</f>
        <v>0</v>
      </c>
      <c r="H18" s="35"/>
    </row>
    <row r="19" spans="1:8" ht="17">
      <c r="A19" s="6" t="s">
        <v>18</v>
      </c>
      <c r="B19" s="16">
        <f>-$B$5</f>
        <v>0</v>
      </c>
      <c r="C19" s="16">
        <v>0</v>
      </c>
      <c r="D19" s="16">
        <f t="shared" si="0"/>
        <v>0</v>
      </c>
      <c r="E19" s="2"/>
      <c r="F19" s="6" t="s">
        <v>7</v>
      </c>
      <c r="G19" s="16">
        <f>G17*$B$10</f>
        <v>0</v>
      </c>
      <c r="H19" s="35"/>
    </row>
    <row r="20" spans="1:8" ht="17">
      <c r="A20" s="6" t="s">
        <v>8</v>
      </c>
      <c r="B20" s="10">
        <f>$B$10</f>
        <v>0</v>
      </c>
      <c r="C20" s="10">
        <f>$B$10</f>
        <v>0</v>
      </c>
      <c r="D20" s="10">
        <f t="shared" si="0"/>
        <v>0</v>
      </c>
      <c r="E20" s="2"/>
      <c r="F20" s="21" t="s">
        <v>20</v>
      </c>
      <c r="G20" s="29">
        <f>G18*$B$11</f>
        <v>0</v>
      </c>
      <c r="H20" s="35"/>
    </row>
    <row r="21" spans="1:8" ht="17">
      <c r="A21" s="6" t="s">
        <v>17</v>
      </c>
      <c r="B21" s="10">
        <f>$B$11</f>
        <v>0</v>
      </c>
      <c r="C21" s="10">
        <f>$B$11</f>
        <v>0</v>
      </c>
      <c r="D21" s="10">
        <f t="shared" si="0"/>
        <v>0</v>
      </c>
      <c r="E21" s="2"/>
      <c r="F21" s="6" t="s">
        <v>9</v>
      </c>
      <c r="G21" s="17">
        <f>G20-G19</f>
        <v>0</v>
      </c>
      <c r="H21" s="36"/>
    </row>
    <row r="22" spans="1:8" ht="17">
      <c r="A22" s="6" t="s">
        <v>19</v>
      </c>
      <c r="B22" s="10">
        <f>$B$12</f>
        <v>0</v>
      </c>
      <c r="C22" s="10">
        <f>$B$12</f>
        <v>0</v>
      </c>
      <c r="D22" s="10">
        <f t="shared" si="0"/>
        <v>0</v>
      </c>
      <c r="E22" s="2"/>
      <c r="F22" s="3"/>
      <c r="G22" s="3"/>
      <c r="H22" s="2"/>
    </row>
    <row r="23" spans="1:8" ht="17">
      <c r="A23" s="6" t="s">
        <v>8</v>
      </c>
      <c r="B23" s="16">
        <f>B18*B20</f>
        <v>0</v>
      </c>
      <c r="C23" s="16">
        <f>C18*C20</f>
        <v>0</v>
      </c>
      <c r="D23" s="16">
        <f t="shared" si="0"/>
        <v>0</v>
      </c>
      <c r="E23" s="2"/>
      <c r="F23" s="24" t="s">
        <v>10</v>
      </c>
      <c r="G23" s="25" t="e">
        <f>$B$10/$B$4</f>
        <v>#DIV/0!</v>
      </c>
      <c r="H23" s="26"/>
    </row>
    <row r="24" spans="1:8" ht="17">
      <c r="A24" s="6" t="s">
        <v>36</v>
      </c>
      <c r="B24" s="16">
        <f>B19*B21</f>
        <v>0</v>
      </c>
      <c r="C24" s="16">
        <v>0</v>
      </c>
      <c r="D24" s="16">
        <f t="shared" si="0"/>
        <v>0</v>
      </c>
      <c r="E24" s="2"/>
      <c r="F24" s="26" t="s">
        <v>11</v>
      </c>
      <c r="G24" s="27" t="e">
        <f>1/($B$6^$B$7)</f>
        <v>#DIV/0!</v>
      </c>
      <c r="H24" s="26"/>
    </row>
    <row r="25" spans="1:8" ht="17">
      <c r="A25" s="6" t="s">
        <v>19</v>
      </c>
      <c r="B25" s="16">
        <f>-$B$5*B22</f>
        <v>0</v>
      </c>
      <c r="C25" s="16">
        <f>-$B$5*C22</f>
        <v>0</v>
      </c>
      <c r="D25" s="16">
        <f t="shared" si="0"/>
        <v>0</v>
      </c>
      <c r="E25" s="2"/>
      <c r="F25" s="26" t="s">
        <v>12</v>
      </c>
      <c r="G25" s="28" t="e">
        <f>$B$4*G24</f>
        <v>#DIV/0!</v>
      </c>
      <c r="H25" s="26"/>
    </row>
    <row r="26" spans="1:8" ht="17">
      <c r="A26" s="20" t="s">
        <v>34</v>
      </c>
      <c r="B26" s="18">
        <f>SUM(B23:B25)</f>
        <v>0</v>
      </c>
      <c r="C26" s="18">
        <f>SUM(C23:C25)</f>
        <v>0</v>
      </c>
      <c r="D26" s="18">
        <f t="shared" si="0"/>
        <v>0</v>
      </c>
      <c r="E26" s="2"/>
      <c r="F26" s="2"/>
      <c r="G26" s="2"/>
      <c r="H26" s="2"/>
    </row>
    <row r="27" spans="1:8" ht="17">
      <c r="A27" s="20" t="s">
        <v>35</v>
      </c>
      <c r="B27" s="19" t="e">
        <f>B26/($B$4*$B$5)</f>
        <v>#DIV/0!</v>
      </c>
      <c r="C27" s="19" t="e">
        <f>C26/($B$4*$B$5)</f>
        <v>#DIV/0!</v>
      </c>
      <c r="D27" s="19" t="e">
        <f t="shared" si="0"/>
        <v>#DIV/0!</v>
      </c>
      <c r="E27" s="2"/>
      <c r="F27" s="2"/>
      <c r="G27" s="2"/>
      <c r="H27" s="2"/>
    </row>
    <row r="28" spans="1:8" ht="17">
      <c r="A28" s="14" t="s">
        <v>44</v>
      </c>
      <c r="B28" s="23">
        <f>$B$4*$B$5+B26</f>
        <v>0</v>
      </c>
      <c r="C28" s="23">
        <f>$B$4*$B$5+C26</f>
        <v>0</v>
      </c>
      <c r="D28" s="23">
        <f t="shared" si="0"/>
        <v>0</v>
      </c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  <row r="32" spans="1:8">
      <c r="A32" s="2"/>
      <c r="B32" s="2"/>
      <c r="C32" s="2"/>
      <c r="D32" s="2"/>
      <c r="E32" s="2"/>
      <c r="F32" s="2"/>
      <c r="G32" s="2"/>
      <c r="H32" s="2"/>
    </row>
    <row r="33" spans="1:8">
      <c r="A33" s="2"/>
      <c r="B33" s="2"/>
      <c r="C33" s="2"/>
      <c r="D33" s="2"/>
      <c r="E33" s="2"/>
      <c r="F33" s="2"/>
      <c r="G33" s="2"/>
      <c r="H33" s="2"/>
    </row>
  </sheetData>
  <sheetProtection algorithmName="SHA-512" hashValue="9wQqEzHcUQNA7DKyYv3pNFmCXySLKkR8DlRox49EBMasO+jbqBhyzsn7oL9lgmEky0XlBHnyAHUMI8sjsA4Ohw==" saltValue="1cbHDL6/JlvUBO6eLT4Jdg==" spinCount="100000" sheet="1" objects="1" scenarios="1" selectLockedCells="1"/>
  <mergeCells count="8">
    <mergeCell ref="H17:H21"/>
    <mergeCell ref="C10:D12"/>
    <mergeCell ref="A16:D16"/>
    <mergeCell ref="F16:H16"/>
    <mergeCell ref="A1:H1"/>
    <mergeCell ref="A3:D3"/>
    <mergeCell ref="A9:D9"/>
    <mergeCell ref="F3:H3"/>
  </mergeCells>
  <conditionalFormatting sqref="B26:D27">
    <cfRule type="cellIs" dxfId="2" priority="1" operator="lessThan">
      <formula>0</formula>
    </cfRule>
    <cfRule type="cellIs" dxfId="1" priority="2" operator="greaterThan">
      <formula>0</formula>
    </cfRule>
    <cfRule type="cellIs" dxfId="0" priority="3" operator="equal">
      <formula>0</formula>
    </cfRule>
  </conditionalFormatting>
  <pageMargins left="0.7" right="0.7" top="0.75" bottom="0.75" header="0.3" footer="0.3"/>
  <ignoredErrors>
    <ignoredError sqref="G2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@escantevo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Estevan Soares</cp:lastModifiedBy>
  <dcterms:created xsi:type="dcterms:W3CDTF">2026-08-25T00:37:47Z</dcterms:created>
  <dcterms:modified xsi:type="dcterms:W3CDTF">2026-08-25T04:35:58Z</dcterms:modified>
</cp:coreProperties>
</file>