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estevan/Downloads/"/>
    </mc:Choice>
  </mc:AlternateContent>
  <xr:revisionPtr revIDLastSave="0" documentId="13_ncr:1_{9BB6469C-9F86-C14D-AE73-DCC994E4BF33}" xr6:coauthVersionLast="47" xr6:coauthVersionMax="47" xr10:uidLastSave="{00000000-0000-0000-0000-000000000000}"/>
  <bookViews>
    <workbookView xWindow="-38400" yWindow="500" windowWidth="38400" windowHeight="21100" xr2:uid="{00000000-000D-0000-FFFF-FFFF00000000}"/>
  </bookViews>
  <sheets>
    <sheet name="Setup" sheetId="1" r:id="rId1"/>
    <sheet name="Manter" sheetId="2" r:id="rId2"/>
    <sheet name="Zerar" sheetId="3" r:id="rId3"/>
    <sheet name="Dobrando anterior" sheetId="4" r:id="rId4"/>
    <sheet name="Dobrando acumulado" sheetId="6" r:id="rId5"/>
    <sheet name="Triplicando anterior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7" l="1"/>
  <c r="C2" i="6"/>
  <c r="C2" i="4"/>
  <c r="B9" i="1"/>
  <c r="B2" i="7" s="1"/>
  <c r="E8" i="1"/>
  <c r="E7" i="1"/>
  <c r="H9" i="2" s="1"/>
  <c r="B2" i="6" l="1"/>
  <c r="B3" i="6" s="1"/>
  <c r="E3" i="6" s="1"/>
  <c r="F3" i="6" s="1"/>
  <c r="E2" i="7"/>
  <c r="F2" i="7" s="1"/>
  <c r="B3" i="7"/>
  <c r="B4" i="7" s="1"/>
  <c r="B5" i="7" s="1"/>
  <c r="B6" i="7" s="1"/>
  <c r="B7" i="7" s="1"/>
  <c r="B8" i="7" s="1"/>
  <c r="B9" i="7" s="1"/>
  <c r="C3" i="6"/>
  <c r="C4" i="6" s="1"/>
  <c r="C3" i="7"/>
  <c r="C2" i="2"/>
  <c r="D3" i="2" s="1"/>
  <c r="E3" i="2" s="1"/>
  <c r="B4" i="6"/>
  <c r="B5" i="6" s="1"/>
  <c r="B6" i="6" s="1"/>
  <c r="B7" i="6" s="1"/>
  <c r="B8" i="6" s="1"/>
  <c r="D3" i="7"/>
  <c r="F2" i="2"/>
  <c r="G2" i="2" s="1"/>
  <c r="E6" i="1"/>
  <c r="B2" i="3"/>
  <c r="C3" i="3" s="1"/>
  <c r="D3" i="3" s="1"/>
  <c r="B2" i="4"/>
  <c r="H2" i="2"/>
  <c r="H4" i="2"/>
  <c r="H8" i="2"/>
  <c r="H3" i="2"/>
  <c r="H5" i="2"/>
  <c r="H7" i="2"/>
  <c r="B2" i="2"/>
  <c r="B3" i="2" s="1"/>
  <c r="B4" i="2" s="1"/>
  <c r="B5" i="2" s="1"/>
  <c r="B6" i="2" s="1"/>
  <c r="B7" i="2" s="1"/>
  <c r="B8" i="2" s="1"/>
  <c r="B9" i="2" s="1"/>
  <c r="H6" i="2"/>
  <c r="E2" i="6" l="1"/>
  <c r="F2" i="6" s="1"/>
  <c r="D3" i="6"/>
  <c r="G3" i="6" s="1"/>
  <c r="B9" i="6"/>
  <c r="C3" i="4"/>
  <c r="D3" i="4" s="1"/>
  <c r="B3" i="4"/>
  <c r="B4" i="4" s="1"/>
  <c r="B5" i="4" s="1"/>
  <c r="B6" i="4" s="1"/>
  <c r="B7" i="4" s="1"/>
  <c r="B8" i="4" s="1"/>
  <c r="B9" i="4" s="1"/>
  <c r="G3" i="7"/>
  <c r="E3" i="7"/>
  <c r="F3" i="7" s="1"/>
  <c r="C4" i="7"/>
  <c r="C5" i="6"/>
  <c r="D4" i="6"/>
  <c r="G4" i="6" s="1"/>
  <c r="E4" i="6"/>
  <c r="F4" i="6" s="1"/>
  <c r="B3" i="3"/>
  <c r="G3" i="3" s="1"/>
  <c r="E2" i="4"/>
  <c r="F2" i="4" s="1"/>
  <c r="E2" i="3"/>
  <c r="F2" i="3" s="1"/>
  <c r="G2" i="3"/>
  <c r="C3" i="2"/>
  <c r="G3" i="4" l="1"/>
  <c r="C5" i="7"/>
  <c r="D4" i="7"/>
  <c r="G4" i="7" s="1"/>
  <c r="E4" i="7"/>
  <c r="F4" i="7" s="1"/>
  <c r="E5" i="6"/>
  <c r="F5" i="6" s="1"/>
  <c r="C6" i="6"/>
  <c r="D5" i="6"/>
  <c r="G5" i="6" s="1"/>
  <c r="F3" i="2"/>
  <c r="G3" i="2" s="1"/>
  <c r="I3" i="2"/>
  <c r="D4" i="2"/>
  <c r="E3" i="3"/>
  <c r="F3" i="3" s="1"/>
  <c r="C4" i="3"/>
  <c r="D4" i="3" s="1"/>
  <c r="E3" i="4"/>
  <c r="F3" i="4" s="1"/>
  <c r="C4" i="4"/>
  <c r="D4" i="4" s="1"/>
  <c r="E5" i="7" l="1"/>
  <c r="F5" i="7" s="1"/>
  <c r="C6" i="7"/>
  <c r="D5" i="7"/>
  <c r="G5" i="7" s="1"/>
  <c r="C7" i="6"/>
  <c r="D6" i="6"/>
  <c r="G6" i="6" s="1"/>
  <c r="E6" i="6"/>
  <c r="F6" i="6" s="1"/>
  <c r="C4" i="2"/>
  <c r="D5" i="2" s="1"/>
  <c r="E5" i="2" s="1"/>
  <c r="E4" i="2"/>
  <c r="G4" i="4"/>
  <c r="C5" i="4"/>
  <c r="D5" i="4" s="1"/>
  <c r="G5" i="4" s="1"/>
  <c r="E4" i="4"/>
  <c r="F4" i="4" s="1"/>
  <c r="B4" i="3"/>
  <c r="C5" i="3" s="1"/>
  <c r="D5" i="3" s="1"/>
  <c r="C7" i="7" l="1"/>
  <c r="D6" i="7"/>
  <c r="G6" i="7" s="1"/>
  <c r="E6" i="7"/>
  <c r="F6" i="7" s="1"/>
  <c r="E7" i="6"/>
  <c r="F7" i="6" s="1"/>
  <c r="C8" i="6"/>
  <c r="D7" i="6"/>
  <c r="G7" i="6" s="1"/>
  <c r="G4" i="3"/>
  <c r="F4" i="2"/>
  <c r="G4" i="2" s="1"/>
  <c r="I4" i="2"/>
  <c r="C5" i="2"/>
  <c r="E5" i="4"/>
  <c r="F5" i="4" s="1"/>
  <c r="B5" i="3"/>
  <c r="E4" i="3"/>
  <c r="F4" i="3" s="1"/>
  <c r="C6" i="4"/>
  <c r="D6" i="4" s="1"/>
  <c r="G6" i="4" s="1"/>
  <c r="E7" i="7" l="1"/>
  <c r="F7" i="7" s="1"/>
  <c r="C8" i="7"/>
  <c r="D7" i="7"/>
  <c r="G7" i="7" s="1"/>
  <c r="C9" i="6"/>
  <c r="D9" i="6" s="1"/>
  <c r="D8" i="6"/>
  <c r="G8" i="6" s="1"/>
  <c r="E8" i="6"/>
  <c r="F8" i="6" s="1"/>
  <c r="F5" i="2"/>
  <c r="G5" i="2" s="1"/>
  <c r="I5" i="2"/>
  <c r="C6" i="3"/>
  <c r="D6" i="3" s="1"/>
  <c r="G5" i="3"/>
  <c r="E6" i="4"/>
  <c r="F6" i="4" s="1"/>
  <c r="C7" i="4"/>
  <c r="D7" i="4" s="1"/>
  <c r="E5" i="3"/>
  <c r="F5" i="3" s="1"/>
  <c r="D6" i="2"/>
  <c r="E6" i="2" s="1"/>
  <c r="C9" i="7" l="1"/>
  <c r="D9" i="7" s="1"/>
  <c r="D8" i="7"/>
  <c r="G8" i="7" s="1"/>
  <c r="E8" i="7"/>
  <c r="F8" i="7" s="1"/>
  <c r="G9" i="6"/>
  <c r="E9" i="6"/>
  <c r="F9" i="6" s="1"/>
  <c r="B6" i="3"/>
  <c r="G6" i="3" s="1"/>
  <c r="G7" i="4"/>
  <c r="E7" i="4"/>
  <c r="F7" i="4" s="1"/>
  <c r="C6" i="2"/>
  <c r="C8" i="4"/>
  <c r="D8" i="4" s="1"/>
  <c r="G9" i="7" l="1"/>
  <c r="E9" i="7"/>
  <c r="F9" i="7" s="1"/>
  <c r="C7" i="3"/>
  <c r="D7" i="3" s="1"/>
  <c r="E6" i="3"/>
  <c r="F6" i="3" s="1"/>
  <c r="F6" i="2"/>
  <c r="G6" i="2" s="1"/>
  <c r="I6" i="2"/>
  <c r="G8" i="4"/>
  <c r="C9" i="4"/>
  <c r="D9" i="4" s="1"/>
  <c r="D7" i="2"/>
  <c r="E7" i="2" s="1"/>
  <c r="E8" i="4"/>
  <c r="F8" i="4" s="1"/>
  <c r="B7" i="3" l="1"/>
  <c r="G7" i="3" s="1"/>
  <c r="E9" i="4"/>
  <c r="F9" i="4" s="1"/>
  <c r="G9" i="4"/>
  <c r="C7" i="2"/>
  <c r="E7" i="3" l="1"/>
  <c r="F7" i="3" s="1"/>
  <c r="C8" i="3"/>
  <c r="D8" i="3" s="1"/>
  <c r="F7" i="2"/>
  <c r="G7" i="2" s="1"/>
  <c r="I7" i="2"/>
  <c r="D8" i="2"/>
  <c r="E8" i="2" s="1"/>
  <c r="B8" i="3" l="1"/>
  <c r="C9" i="3" s="1"/>
  <c r="C8" i="2"/>
  <c r="G8" i="3" l="1"/>
  <c r="E8" i="3"/>
  <c r="F8" i="3" s="1"/>
  <c r="F8" i="2"/>
  <c r="G8" i="2" s="1"/>
  <c r="I8" i="2"/>
  <c r="B9" i="3"/>
  <c r="D9" i="3"/>
  <c r="D9" i="2"/>
  <c r="C9" i="2" l="1"/>
  <c r="E9" i="2"/>
  <c r="G9" i="3"/>
  <c r="E9" i="3"/>
  <c r="F9" i="3" s="1"/>
  <c r="F9" i="2" l="1"/>
  <c r="G9" i="2" s="1"/>
  <c r="I9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<sst xmlns="http://schemas.openxmlformats.org/spreadsheetml/2006/main" count="47" uniqueCount="22">
  <si>
    <t>Valor</t>
  </si>
  <si>
    <t>Odd</t>
  </si>
  <si>
    <t>Tentativa</t>
  </si>
  <si>
    <t>Multiplicador correto</t>
  </si>
  <si>
    <t>Lucro</t>
  </si>
  <si>
    <t>Prejuízo acumulado</t>
  </si>
  <si>
    <t>Retorno</t>
  </si>
  <si>
    <t>Exposição</t>
  </si>
  <si>
    <t>Saldo</t>
  </si>
  <si>
    <t>Perdas acumuladas</t>
  </si>
  <si>
    <t>Banca</t>
  </si>
  <si>
    <t>Banca atualizada</t>
  </si>
  <si>
    <t>Multiplicador (?)</t>
  </si>
  <si>
    <t>Entrada</t>
  </si>
  <si>
    <t>Para manter o alvo</t>
  </si>
  <si>
    <t>Para zerar a perda</t>
  </si>
  <si>
    <t>Fator</t>
  </si>
  <si>
    <t>Alvo</t>
  </si>
  <si>
    <t>Dobrando acumulado</t>
  </si>
  <si>
    <t>Dobrando anterior</t>
  </si>
  <si>
    <t>PREENCHER SOMENTE CÉLULAS EM AMARELO</t>
  </si>
  <si>
    <t>www.escantevo.com.br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</si>
</sst>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\R\$\ #,##0.00;[Red]\(\R\$\ #,##0.00\);\R\$\ 0.00"/>
    <numFmt numFmtId="165" formatCode="0.0000\x"/>
    <numFmt numFmtId="166" formatCode="#,##0.00;[Red]#,##0.00"/>
    <numFmt numFmtId="167" formatCode="0.000"/>
  </numFmts>
  <fonts count="15">
    <font>
      <sz val="11"/>
      <name val="Carlito"/>
    </font>
    <font>
      <sz val="11"/>
      <name val="Carlito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0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</font>
    <font>
      <sz val="12"/>
      <color theme="1"/>
      <name val="Arial"/>
      <family val="2"/>
    </font>
    <font>
      <b/>
      <i/>
      <sz val="12"/>
      <color rgb="FFFF0000"/>
      <name val="Arial"/>
      <family val="2"/>
    </font>
    <font>
      <u/>
      <sz val="11"/>
      <color theme="10"/>
      <name val="Carlito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lightUp"/>
    </fill>
    <fill>
      <patternFill patternType="solid">
        <fgColor rgb="FFFFFF00"/>
        <bgColor indexed="64"/>
      </patternFill>
    </fill>
    <fill>
      <patternFill patternType="solid">
        <fgColor rgb="FF000000"/>
        <bgColor rgb="FF000000"/>
      </patternFill>
    </fill>
    <fill>
      <patternFill patternType="lightUp">
        <fgColor rgb="FF0000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45">
    <xf numFmtId="0" fontId="0" fillId="0" borderId="0" xfId="0"/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0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/>
    <xf numFmtId="164" fontId="4" fillId="0" borderId="1" xfId="0" applyNumberFormat="1" applyFont="1" applyBorder="1" applyAlignment="1">
      <alignment wrapText="1"/>
    </xf>
    <xf numFmtId="10" fontId="4" fillId="0" borderId="1" xfId="1" applyNumberFormat="1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0" fontId="8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5" borderId="0" xfId="0" applyFont="1" applyFill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0" fontId="10" fillId="0" borderId="1" xfId="0" applyNumberFormat="1" applyFont="1" applyBorder="1" applyAlignment="1">
      <alignment horizontal="center" wrapText="1"/>
    </xf>
    <xf numFmtId="10" fontId="10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164" fontId="7" fillId="4" borderId="1" xfId="0" applyNumberFormat="1" applyFont="1" applyFill="1" applyBorder="1" applyAlignment="1" applyProtection="1">
      <alignment wrapText="1"/>
      <protection locked="0"/>
    </xf>
    <xf numFmtId="10" fontId="7" fillId="4" borderId="1" xfId="0" applyNumberFormat="1" applyFont="1" applyFill="1" applyBorder="1" applyAlignment="1" applyProtection="1">
      <alignment wrapText="1"/>
      <protection locked="0"/>
    </xf>
    <xf numFmtId="0" fontId="11" fillId="2" borderId="0" xfId="0" applyFont="1" applyFill="1" applyAlignment="1">
      <alignment horizontal="center"/>
    </xf>
    <xf numFmtId="0" fontId="11" fillId="0" borderId="0" xfId="0" applyFont="1"/>
    <xf numFmtId="44" fontId="12" fillId="7" borderId="0" xfId="2" applyFont="1" applyFill="1" applyBorder="1" applyAlignment="1" applyProtection="1">
      <alignment horizontal="center"/>
    </xf>
    <xf numFmtId="0" fontId="14" fillId="2" borderId="0" xfId="3" applyFont="1" applyFill="1" applyAlignment="1" applyProtection="1">
      <alignment horizontal="center" vertical="center"/>
    </xf>
    <xf numFmtId="167" fontId="7" fillId="4" borderId="1" xfId="0" applyNumberFormat="1" applyFont="1" applyFill="1" applyBorder="1" applyAlignment="1" applyProtection="1">
      <alignment wrapText="1"/>
      <protection locked="0"/>
    </xf>
  </cellXfs>
  <cellStyles count="4">
    <cellStyle name="Hiperlink" xfId="3" builtinId="8"/>
    <cellStyle name="Moeda" xfId="2" builtinId="4"/>
    <cellStyle name="Normal" xfId="0" builtinId="0"/>
    <cellStyle name="Porcentagem" xfId="1" builtinId="5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220" zoomScaleNormal="220" workbookViewId="0">
      <selection activeCell="B6" sqref="B6"/>
    </sheetView>
  </sheetViews>
  <sheetFormatPr baseColWidth="10" defaultColWidth="8.83203125" defaultRowHeight="15"/>
  <cols>
    <col min="1" max="1" width="20.83203125" style="21" customWidth="1"/>
    <col min="2" max="5" width="20.83203125" style="16" customWidth="1"/>
    <col min="6" max="16384" width="8.83203125" style="16"/>
  </cols>
  <sheetData>
    <row r="1" spans="1:11" s="41" customFormat="1" ht="16">
      <c r="A1" s="40" t="e" vm="1">
        <v>#VALUE!</v>
      </c>
      <c r="B1" s="40"/>
      <c r="C1" s="40"/>
      <c r="D1" s="40"/>
      <c r="E1" s="40"/>
    </row>
    <row r="2" spans="1:11" s="41" customFormat="1" ht="16">
      <c r="A2" s="40"/>
      <c r="B2" s="40"/>
      <c r="C2" s="40"/>
      <c r="D2" s="40"/>
      <c r="E2" s="40"/>
    </row>
    <row r="3" spans="1:11" s="41" customFormat="1" ht="16"/>
    <row r="4" spans="1:11" s="41" customFormat="1" ht="16">
      <c r="A4" s="42" t="s">
        <v>20</v>
      </c>
      <c r="B4" s="42"/>
      <c r="C4" s="42"/>
      <c r="D4" s="42"/>
      <c r="E4" s="42"/>
    </row>
    <row r="5" spans="1:11">
      <c r="A5" s="20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6">
      <c r="A6" s="19" t="s">
        <v>10</v>
      </c>
      <c r="B6" s="38">
        <v>1000</v>
      </c>
      <c r="C6" s="15"/>
      <c r="D6" s="19" t="s">
        <v>17</v>
      </c>
      <c r="E6" s="17">
        <f>B9*(B8-1)</f>
        <v>7</v>
      </c>
      <c r="F6" s="15"/>
      <c r="G6" s="15"/>
      <c r="H6" s="15"/>
      <c r="I6" s="15"/>
      <c r="J6" s="15"/>
      <c r="K6" s="15"/>
    </row>
    <row r="7" spans="1:11" ht="16">
      <c r="A7" s="19" t="s">
        <v>7</v>
      </c>
      <c r="B7" s="39">
        <v>0.01</v>
      </c>
      <c r="C7" s="15"/>
      <c r="D7" s="37" t="s">
        <v>12</v>
      </c>
      <c r="E7" s="36">
        <f>B8/(B8-1)</f>
        <v>2.4285714285714288</v>
      </c>
      <c r="F7" s="15"/>
      <c r="G7" s="15"/>
      <c r="H7" s="15"/>
      <c r="I7" s="15"/>
      <c r="J7" s="15"/>
      <c r="K7" s="15"/>
    </row>
    <row r="8" spans="1:11" ht="16">
      <c r="A8" s="19" t="s">
        <v>1</v>
      </c>
      <c r="B8" s="44">
        <v>1.7</v>
      </c>
      <c r="C8" s="15"/>
      <c r="D8" s="19" t="s">
        <v>16</v>
      </c>
      <c r="E8" s="18">
        <f>B8-1</f>
        <v>0.7</v>
      </c>
      <c r="F8" s="15"/>
      <c r="G8" s="15"/>
      <c r="H8" s="15"/>
      <c r="I8" s="15"/>
      <c r="J8" s="15"/>
      <c r="K8" s="15"/>
    </row>
    <row r="9" spans="1:11" ht="16">
      <c r="A9" s="19" t="s">
        <v>13</v>
      </c>
      <c r="B9" s="17">
        <f>B6*B7</f>
        <v>10</v>
      </c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20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s="41" customFormat="1" ht="16">
      <c r="A11" s="42" t="s">
        <v>20</v>
      </c>
      <c r="B11" s="42"/>
      <c r="C11" s="42"/>
      <c r="D11" s="42"/>
      <c r="E11" s="42"/>
    </row>
    <row r="12" spans="1:11">
      <c r="A12" s="20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s="41" customFormat="1" ht="16">
      <c r="A13" s="43" t="s">
        <v>21</v>
      </c>
      <c r="B13" s="43"/>
      <c r="C13" s="43"/>
      <c r="D13" s="43"/>
      <c r="E13" s="43"/>
    </row>
    <row r="14" spans="1:11">
      <c r="A14" s="20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20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20"/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20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20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20"/>
      <c r="B19" s="15"/>
      <c r="C19" s="15"/>
      <c r="D19" s="15"/>
      <c r="E19" s="15"/>
      <c r="F19" s="15"/>
      <c r="G19" s="15"/>
      <c r="H19" s="15"/>
      <c r="I19" s="15"/>
      <c r="J19" s="15"/>
      <c r="K19" s="15"/>
    </row>
  </sheetData>
  <sheetProtection algorithmName="SHA-512" hashValue="iiGx7yoTtKRmsZIHct4PK4Nse7TyptjLukFR/4CCsxWIeql6hy29OFxFiRfGVYnWYRhNTRI8xLGyPDELJXkt2w==" saltValue="z9GeUZ+LT7wxSRLClPNSXQ==" spinCount="100000" sheet="1" objects="1" scenarios="1" selectLockedCells="1"/>
  <mergeCells count="4">
    <mergeCell ref="A1:E2"/>
    <mergeCell ref="A4:E4"/>
    <mergeCell ref="A11:E11"/>
    <mergeCell ref="A13:E13"/>
  </mergeCells>
  <hyperlinks>
    <hyperlink ref="A13" r:id="rId1" xr:uid="{AB86A520-38C7-E344-A795-7209C8DB78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14"/>
  <sheetViews>
    <sheetView zoomScale="220" zoomScaleNormal="220" workbookViewId="0"/>
  </sheetViews>
  <sheetFormatPr baseColWidth="10" defaultColWidth="8.83203125" defaultRowHeight="15"/>
  <cols>
    <col min="1" max="1" width="10.83203125" style="5" customWidth="1"/>
    <col min="2" max="2" width="20.83203125" style="5" hidden="1" customWidth="1"/>
    <col min="3" max="7" width="20.83203125" style="5" customWidth="1"/>
    <col min="8" max="8" width="20" style="5" hidden="1" customWidth="1"/>
    <col min="9" max="9" width="20.83203125" style="5" customWidth="1"/>
    <col min="10" max="10" width="12" style="5" hidden="1" customWidth="1"/>
    <col min="11" max="11" width="20" style="5" hidden="1" customWidth="1"/>
    <col min="12" max="13" width="22" style="5" hidden="1" customWidth="1"/>
    <col min="14" max="14" width="20" style="5" hidden="1" customWidth="1"/>
    <col min="15" max="15" width="0" style="5" hidden="1" customWidth="1"/>
    <col min="16" max="18" width="8.83203125" style="5"/>
    <col min="19" max="70" width="8.83203125" style="35"/>
    <col min="71" max="16384" width="8.83203125" style="5"/>
  </cols>
  <sheetData>
    <row r="1" spans="1:70" s="10" customFormat="1" ht="20" customHeight="1">
      <c r="A1" s="9" t="s">
        <v>2</v>
      </c>
      <c r="B1" s="9" t="s">
        <v>0</v>
      </c>
      <c r="C1" s="9" t="s">
        <v>14</v>
      </c>
      <c r="D1" s="9" t="s">
        <v>5</v>
      </c>
      <c r="E1" s="27" t="s">
        <v>11</v>
      </c>
      <c r="F1" s="9" t="s">
        <v>6</v>
      </c>
      <c r="G1" s="9" t="s">
        <v>4</v>
      </c>
      <c r="H1" s="9" t="s">
        <v>3</v>
      </c>
      <c r="I1" s="27" t="s">
        <v>7</v>
      </c>
      <c r="J1" s="6"/>
      <c r="K1" s="12"/>
      <c r="L1" s="12"/>
      <c r="M1" s="12"/>
      <c r="N1" s="12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</row>
    <row r="2" spans="1:70">
      <c r="A2" s="1">
        <v>1</v>
      </c>
      <c r="B2" s="13">
        <f>Setup!$B$9</f>
        <v>10</v>
      </c>
      <c r="C2" s="2">
        <f>Setup!$B$9</f>
        <v>10</v>
      </c>
      <c r="D2" s="14"/>
      <c r="E2" s="28"/>
      <c r="F2" s="2">
        <f>C2*(Setup!$B$8-1)</f>
        <v>7</v>
      </c>
      <c r="G2" s="2">
        <f t="shared" ref="G2:G9" si="0">F2-D2</f>
        <v>7</v>
      </c>
      <c r="H2" s="7">
        <f>Setup!$E$7</f>
        <v>2.4285714285714288</v>
      </c>
      <c r="I2" s="32">
        <v>0.01</v>
      </c>
      <c r="J2" s="4"/>
      <c r="K2" s="8"/>
      <c r="L2" s="8"/>
      <c r="M2" s="8"/>
      <c r="N2" s="8"/>
      <c r="S2" s="34"/>
      <c r="T2" s="34"/>
      <c r="U2" s="34"/>
    </row>
    <row r="3" spans="1:70">
      <c r="A3" s="1">
        <v>2</v>
      </c>
      <c r="B3" s="13">
        <f t="shared" ref="B3:B9" si="1">B2*2</f>
        <v>20</v>
      </c>
      <c r="C3" s="2">
        <f>(D3+Setup!$E$6)/(Setup!$E$8)</f>
        <v>24.285714285714288</v>
      </c>
      <c r="D3" s="2">
        <f t="shared" ref="D3:D9" si="2">D2+C2</f>
        <v>10</v>
      </c>
      <c r="E3" s="29">
        <f>Setup!B6-Manter!D3</f>
        <v>990</v>
      </c>
      <c r="F3" s="2">
        <f>C3*Setup!$E$8</f>
        <v>17</v>
      </c>
      <c r="G3" s="2">
        <f t="shared" si="0"/>
        <v>7</v>
      </c>
      <c r="H3" s="7">
        <f>Setup!$E$7</f>
        <v>2.4285714285714288</v>
      </c>
      <c r="I3" s="33">
        <f>C3/E3</f>
        <v>2.4531024531024532E-2</v>
      </c>
      <c r="J3" s="4"/>
      <c r="K3" s="8"/>
      <c r="L3" s="8"/>
      <c r="M3" s="8"/>
      <c r="N3" s="8"/>
      <c r="S3" s="34"/>
      <c r="T3" s="34"/>
      <c r="U3" s="34"/>
    </row>
    <row r="4" spans="1:70">
      <c r="A4" s="1">
        <v>3</v>
      </c>
      <c r="B4" s="13">
        <f t="shared" si="1"/>
        <v>40</v>
      </c>
      <c r="C4" s="2">
        <f>(D4+Setup!$E$6)/(Setup!$E$8)</f>
        <v>58.979591836734706</v>
      </c>
      <c r="D4" s="2">
        <f t="shared" si="2"/>
        <v>34.285714285714292</v>
      </c>
      <c r="E4" s="29">
        <f>Setup!B6-Manter!D4</f>
        <v>965.71428571428567</v>
      </c>
      <c r="F4" s="2">
        <f>C4*Setup!$E$8</f>
        <v>41.285714285714292</v>
      </c>
      <c r="G4" s="2">
        <f t="shared" si="0"/>
        <v>7</v>
      </c>
      <c r="H4" s="7">
        <f>Setup!$E$7</f>
        <v>2.4285714285714288</v>
      </c>
      <c r="I4" s="33">
        <f t="shared" ref="I4:I9" si="3">C4/E4</f>
        <v>6.1073541842772625E-2</v>
      </c>
      <c r="J4" s="4"/>
      <c r="K4" s="8"/>
      <c r="L4" s="8"/>
      <c r="M4" s="8"/>
      <c r="N4" s="8"/>
      <c r="S4" s="34"/>
      <c r="T4" s="34"/>
      <c r="U4" s="34"/>
    </row>
    <row r="5" spans="1:70">
      <c r="A5" s="1">
        <v>4</v>
      </c>
      <c r="B5" s="13">
        <f t="shared" si="1"/>
        <v>80</v>
      </c>
      <c r="C5" s="2">
        <f>(D5+Setup!$E$6)/(Setup!$E$8)</f>
        <v>143.2361516034986</v>
      </c>
      <c r="D5" s="2">
        <f t="shared" si="2"/>
        <v>93.265306122449005</v>
      </c>
      <c r="E5" s="29">
        <f>Setup!B6-Manter!D5</f>
        <v>906.73469387755097</v>
      </c>
      <c r="F5" s="2">
        <f>C5*Setup!$E$8</f>
        <v>100.26530612244902</v>
      </c>
      <c r="G5" s="2">
        <f t="shared" si="0"/>
        <v>7.0000000000000142</v>
      </c>
      <c r="H5" s="7">
        <f>Setup!$E$7</f>
        <v>2.4285714285714288</v>
      </c>
      <c r="I5" s="33">
        <f t="shared" si="3"/>
        <v>0.15796919713192509</v>
      </c>
      <c r="J5" s="4"/>
      <c r="K5" s="8"/>
      <c r="L5" s="8"/>
      <c r="M5" s="8"/>
      <c r="N5" s="8"/>
      <c r="S5" s="34"/>
      <c r="T5" s="34"/>
      <c r="U5" s="34"/>
    </row>
    <row r="6" spans="1:70">
      <c r="A6" s="1">
        <v>5</v>
      </c>
      <c r="B6" s="13">
        <f t="shared" si="1"/>
        <v>160</v>
      </c>
      <c r="C6" s="2">
        <f>(D6+Setup!$E$6)/(Setup!$E$8)</f>
        <v>347.85922532278232</v>
      </c>
      <c r="D6" s="2">
        <f t="shared" si="2"/>
        <v>236.5014577259476</v>
      </c>
      <c r="E6" s="29">
        <f>Setup!B6-Manter!D6</f>
        <v>763.4985422740524</v>
      </c>
      <c r="F6" s="2">
        <f>C6*Setup!$E$8</f>
        <v>243.5014577259476</v>
      </c>
      <c r="G6" s="2">
        <f t="shared" si="0"/>
        <v>7</v>
      </c>
      <c r="H6" s="7">
        <f>Setup!$E$7</f>
        <v>2.4285714285714288</v>
      </c>
      <c r="I6" s="33">
        <f t="shared" si="3"/>
        <v>0.45561216696851364</v>
      </c>
      <c r="J6" s="4"/>
      <c r="K6" s="8"/>
      <c r="L6" s="8"/>
      <c r="M6" s="8"/>
      <c r="N6" s="8"/>
      <c r="S6" s="34"/>
      <c r="T6" s="34"/>
      <c r="U6" s="34"/>
    </row>
    <row r="7" spans="1:70">
      <c r="A7" s="1">
        <v>6</v>
      </c>
      <c r="B7" s="13">
        <f t="shared" si="1"/>
        <v>320</v>
      </c>
      <c r="C7" s="24">
        <f>(D7+Setup!$E$6)/(Setup!$E$8)</f>
        <v>844.80097578389996</v>
      </c>
      <c r="D7" s="2">
        <f t="shared" si="2"/>
        <v>584.36068304872992</v>
      </c>
      <c r="E7" s="29">
        <f>Setup!B6-Manter!D7</f>
        <v>415.63931695127008</v>
      </c>
      <c r="F7" s="2">
        <f>C7*Setup!$E$8</f>
        <v>591.36068304872992</v>
      </c>
      <c r="G7" s="2">
        <f t="shared" si="0"/>
        <v>7</v>
      </c>
      <c r="H7" s="7">
        <f>Setup!$E$7</f>
        <v>2.4285714285714288</v>
      </c>
      <c r="I7" s="33">
        <f t="shared" si="3"/>
        <v>2.0325338372234532</v>
      </c>
      <c r="J7" s="4"/>
      <c r="K7" s="8"/>
      <c r="L7" s="8"/>
      <c r="M7" s="8"/>
      <c r="N7" s="8"/>
      <c r="S7" s="34"/>
      <c r="T7" s="34"/>
      <c r="U7" s="34"/>
    </row>
    <row r="8" spans="1:70">
      <c r="A8" s="1">
        <v>7</v>
      </c>
      <c r="B8" s="13">
        <f t="shared" si="1"/>
        <v>640</v>
      </c>
      <c r="C8" s="24">
        <f>(D8+Setup!$E$6)/(Setup!$E$8)</f>
        <v>2051.6595126180428</v>
      </c>
      <c r="D8" s="2">
        <f t="shared" si="2"/>
        <v>1429.1616588326299</v>
      </c>
      <c r="E8" s="29">
        <f>Setup!B6-Manter!D8</f>
        <v>-429.16165883262988</v>
      </c>
      <c r="F8" s="2">
        <f>C8*Setup!$E$8</f>
        <v>1436.1616588326299</v>
      </c>
      <c r="G8" s="2">
        <f t="shared" si="0"/>
        <v>7</v>
      </c>
      <c r="H8" s="7">
        <f>Setup!$E$7</f>
        <v>2.4285714285714288</v>
      </c>
      <c r="I8" s="33">
        <f t="shared" si="3"/>
        <v>-4.780621638472546</v>
      </c>
      <c r="J8" s="4"/>
      <c r="K8" s="4"/>
      <c r="L8" s="4"/>
      <c r="M8" s="4"/>
      <c r="N8" s="4"/>
      <c r="S8" s="34"/>
      <c r="T8" s="34"/>
      <c r="U8" s="34"/>
    </row>
    <row r="9" spans="1:70">
      <c r="A9" s="1">
        <v>8</v>
      </c>
      <c r="B9" s="13">
        <f t="shared" si="1"/>
        <v>1280</v>
      </c>
      <c r="C9" s="24">
        <f>(D9+Setup!$E$6)/(Setup!$E$8)</f>
        <v>4982.6016735009607</v>
      </c>
      <c r="D9" s="2">
        <f t="shared" si="2"/>
        <v>3480.8211714506724</v>
      </c>
      <c r="E9" s="29">
        <f>Setup!B6-Manter!D9</f>
        <v>-2480.8211714506724</v>
      </c>
      <c r="F9" s="2">
        <f>C9*Setup!$E$8</f>
        <v>3487.8211714506724</v>
      </c>
      <c r="G9" s="2">
        <f t="shared" si="0"/>
        <v>7</v>
      </c>
      <c r="H9" s="7">
        <f>Setup!$E$7</f>
        <v>2.4285714285714288</v>
      </c>
      <c r="I9" s="33">
        <f t="shared" si="3"/>
        <v>-2.0084485455222714</v>
      </c>
      <c r="J9" s="4"/>
      <c r="K9" s="4"/>
      <c r="L9" s="4"/>
      <c r="M9" s="4"/>
      <c r="N9" s="4"/>
      <c r="S9" s="34"/>
      <c r="T9" s="34"/>
      <c r="U9" s="34"/>
    </row>
    <row r="10" spans="1:70">
      <c r="A10" s="4"/>
      <c r="B10" s="4"/>
      <c r="C10" s="4"/>
      <c r="D10" s="4"/>
      <c r="E10" s="30"/>
      <c r="F10" s="4"/>
      <c r="G10" s="4"/>
      <c r="H10" s="4"/>
      <c r="I10" s="30"/>
      <c r="J10" s="4"/>
      <c r="K10" s="4"/>
      <c r="L10" s="4"/>
      <c r="M10" s="4"/>
      <c r="N10" s="4"/>
      <c r="S10" s="34"/>
      <c r="T10" s="34"/>
      <c r="U10" s="34"/>
    </row>
    <row r="11" spans="1:70">
      <c r="A11" s="4"/>
      <c r="B11" s="4"/>
      <c r="C11" s="4"/>
      <c r="D11" s="4"/>
      <c r="E11" s="30"/>
      <c r="F11" s="4"/>
      <c r="G11" s="4"/>
      <c r="H11" s="4"/>
      <c r="I11" s="30"/>
      <c r="J11" s="4"/>
      <c r="K11" s="4"/>
      <c r="L11" s="4"/>
      <c r="M11" s="4"/>
      <c r="N11" s="4"/>
      <c r="S11" s="34"/>
      <c r="T11" s="34"/>
      <c r="U11" s="34"/>
    </row>
    <row r="12" spans="1:70">
      <c r="A12" s="4"/>
      <c r="B12" s="4"/>
      <c r="C12" s="4"/>
      <c r="D12" s="4"/>
      <c r="E12" s="30"/>
      <c r="F12" s="4"/>
      <c r="G12" s="4"/>
      <c r="H12" s="4"/>
      <c r="I12" s="30"/>
      <c r="J12" s="4"/>
      <c r="K12" s="4"/>
      <c r="L12" s="4"/>
      <c r="M12" s="4"/>
      <c r="N12" s="4"/>
      <c r="S12" s="34"/>
      <c r="T12" s="34"/>
      <c r="U12" s="34"/>
    </row>
    <row r="13" spans="1:70">
      <c r="E13" s="31"/>
      <c r="I13" s="31"/>
    </row>
    <row r="14" spans="1:70">
      <c r="E14" s="31"/>
      <c r="I14" s="31"/>
    </row>
  </sheetData>
  <sheetProtection algorithmName="SHA-512" hashValue="8VMFYfqzk/vxsekcBYGoY89zHEHqGqBv/mM1klNNBMfMDT0lAyafy60fjoW0GArH2j/9E2KLlPw9o0Ftvu+63w==" saltValue="4tzWAFOEVhzVZHPs+9kffA==" spinCount="100000" sheet="1" objects="1" scenarios="1" selectLockedCells="1"/>
  <conditionalFormatting sqref="C3">
    <cfRule type="cellIs" dxfId="51" priority="1" operator="greaterThan">
      <formula>$E$3</formula>
    </cfRule>
  </conditionalFormatting>
  <conditionalFormatting sqref="C4">
    <cfRule type="cellIs" dxfId="50" priority="2" operator="greaterThan">
      <formula>$E$4</formula>
    </cfRule>
  </conditionalFormatting>
  <conditionalFormatting sqref="C5">
    <cfRule type="cellIs" dxfId="49" priority="3" operator="greaterThan">
      <formula>$E$5</formula>
    </cfRule>
  </conditionalFormatting>
  <conditionalFormatting sqref="C6">
    <cfRule type="cellIs" dxfId="48" priority="4" operator="greaterThan">
      <formula>$E$6</formula>
    </cfRule>
  </conditionalFormatting>
  <conditionalFormatting sqref="C7">
    <cfRule type="cellIs" dxfId="47" priority="5" operator="greaterThan">
      <formula>$E$7</formula>
    </cfRule>
  </conditionalFormatting>
  <conditionalFormatting sqref="C8">
    <cfRule type="cellIs" dxfId="46" priority="6" operator="greaterThan">
      <formula>$E$8</formula>
    </cfRule>
  </conditionalFormatting>
  <conditionalFormatting sqref="C9">
    <cfRule type="cellIs" dxfId="45" priority="7" operator="greaterThan">
      <formula>$E$9</formula>
    </cfRule>
  </conditionalFormatting>
  <conditionalFormatting sqref="G2:G9">
    <cfRule type="cellIs" dxfId="44" priority="9" stopIfTrue="1" operator="greaterThanOrEqual">
      <formula>0</formula>
    </cfRule>
  </conditionalFormatting>
  <conditionalFormatting sqref="N1:N7">
    <cfRule type="cellIs" dxfId="43" priority="8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14"/>
  <sheetViews>
    <sheetView zoomScale="220" zoomScaleNormal="220" workbookViewId="0"/>
  </sheetViews>
  <sheetFormatPr baseColWidth="10" defaultColWidth="8.83203125" defaultRowHeight="15"/>
  <cols>
    <col min="1" max="1" width="10.83203125" style="5" customWidth="1"/>
    <col min="2" max="7" width="20.83203125" style="5" customWidth="1"/>
    <col min="8" max="11" width="8.83203125" style="5"/>
    <col min="12" max="90" width="8.83203125" style="35"/>
    <col min="91" max="16384" width="8.83203125" style="5"/>
  </cols>
  <sheetData>
    <row r="1" spans="1:90" s="10" customFormat="1" ht="20" customHeight="1">
      <c r="A1" s="9" t="s">
        <v>2</v>
      </c>
      <c r="B1" s="9" t="s">
        <v>15</v>
      </c>
      <c r="C1" s="9" t="s">
        <v>5</v>
      </c>
      <c r="D1" s="9" t="s">
        <v>11</v>
      </c>
      <c r="E1" s="9" t="s">
        <v>6</v>
      </c>
      <c r="F1" s="9" t="s">
        <v>4</v>
      </c>
      <c r="G1" s="9" t="s">
        <v>7</v>
      </c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</row>
    <row r="2" spans="1:90">
      <c r="A2" s="1">
        <v>1</v>
      </c>
      <c r="B2" s="2">
        <f>Setup!$B$9</f>
        <v>10</v>
      </c>
      <c r="C2" s="14"/>
      <c r="D2" s="14"/>
      <c r="E2" s="2">
        <f>B2*Setup!$E$8</f>
        <v>7</v>
      </c>
      <c r="F2" s="2">
        <f t="shared" ref="F2:F9" si="0">E2-C2</f>
        <v>7</v>
      </c>
      <c r="G2" s="3">
        <f>B2/Setup!$B$6</f>
        <v>0.01</v>
      </c>
      <c r="L2" s="34"/>
      <c r="M2" s="34"/>
      <c r="N2" s="34"/>
    </row>
    <row r="3" spans="1:90">
      <c r="A3" s="1">
        <v>2</v>
      </c>
      <c r="B3" s="2">
        <f>C3/Setup!$E$8</f>
        <v>14.285714285714286</v>
      </c>
      <c r="C3" s="2">
        <f t="shared" ref="C3:C9" si="1">C2+B2</f>
        <v>10</v>
      </c>
      <c r="D3" s="2">
        <f>Setup!B6-C3</f>
        <v>990</v>
      </c>
      <c r="E3" s="2">
        <f>B3*Setup!$E$8</f>
        <v>10</v>
      </c>
      <c r="F3" s="2">
        <f t="shared" si="0"/>
        <v>0</v>
      </c>
      <c r="G3" s="3">
        <f>B3/D3</f>
        <v>1.443001443001443E-2</v>
      </c>
      <c r="L3" s="34"/>
      <c r="M3" s="34"/>
      <c r="N3" s="34"/>
    </row>
    <row r="4" spans="1:90">
      <c r="A4" s="1">
        <v>3</v>
      </c>
      <c r="B4" s="2">
        <f>C4/Setup!$E$8</f>
        <v>34.693877551020407</v>
      </c>
      <c r="C4" s="2">
        <f t="shared" si="1"/>
        <v>24.285714285714285</v>
      </c>
      <c r="D4" s="2">
        <f>Setup!B6-Zerar!C4</f>
        <v>975.71428571428567</v>
      </c>
      <c r="E4" s="2">
        <f>B4*Setup!$E$8</f>
        <v>24.285714285714285</v>
      </c>
      <c r="F4" s="2">
        <f t="shared" si="0"/>
        <v>0</v>
      </c>
      <c r="G4" s="3">
        <f t="shared" ref="G4:G9" si="2">B4/D4</f>
        <v>3.5557414766785193E-2</v>
      </c>
      <c r="L4" s="34"/>
      <c r="M4" s="34"/>
      <c r="N4" s="34"/>
    </row>
    <row r="5" spans="1:90">
      <c r="A5" s="1">
        <v>4</v>
      </c>
      <c r="B5" s="2">
        <f>C5/Setup!$E$8</f>
        <v>84.256559766763857</v>
      </c>
      <c r="C5" s="2">
        <f t="shared" si="1"/>
        <v>58.979591836734691</v>
      </c>
      <c r="D5" s="2">
        <f>Setup!B6-Zerar!C5</f>
        <v>941.0204081632653</v>
      </c>
      <c r="E5" s="2">
        <f>B5*Setup!$E$8</f>
        <v>58.979591836734699</v>
      </c>
      <c r="F5" s="2">
        <f t="shared" si="0"/>
        <v>0</v>
      </c>
      <c r="G5" s="3">
        <f t="shared" si="2"/>
        <v>8.9537441521826702E-2</v>
      </c>
      <c r="L5" s="34"/>
      <c r="M5" s="34"/>
      <c r="N5" s="34"/>
    </row>
    <row r="6" spans="1:90">
      <c r="A6" s="1">
        <v>5</v>
      </c>
      <c r="B6" s="2">
        <f>C6/Setup!$E$8</f>
        <v>204.62307371928364</v>
      </c>
      <c r="C6" s="2">
        <f t="shared" si="1"/>
        <v>143.23615160349854</v>
      </c>
      <c r="D6" s="2">
        <f>Setup!B6-Zerar!C6</f>
        <v>856.76384839650143</v>
      </c>
      <c r="E6" s="2">
        <f>B6*Setup!$E$8</f>
        <v>143.23615160349854</v>
      </c>
      <c r="F6" s="2">
        <f t="shared" si="0"/>
        <v>0</v>
      </c>
      <c r="G6" s="3">
        <f t="shared" si="2"/>
        <v>0.23883252555794837</v>
      </c>
      <c r="L6" s="34"/>
      <c r="M6" s="34"/>
      <c r="N6" s="34"/>
    </row>
    <row r="7" spans="1:90">
      <c r="A7" s="1">
        <v>6</v>
      </c>
      <c r="B7" s="2">
        <f>C7/Setup!$E$8</f>
        <v>496.94175046111746</v>
      </c>
      <c r="C7" s="2">
        <f t="shared" si="1"/>
        <v>347.85922532278221</v>
      </c>
      <c r="D7" s="2">
        <f>Setup!B6-Zerar!C7</f>
        <v>652.14077467721779</v>
      </c>
      <c r="E7" s="2">
        <f>B7*Setup!$E$8</f>
        <v>347.85922532278221</v>
      </c>
      <c r="F7" s="2">
        <f t="shared" si="0"/>
        <v>0</v>
      </c>
      <c r="G7" s="3">
        <f t="shared" si="2"/>
        <v>0.76201607039075681</v>
      </c>
      <c r="L7" s="34"/>
      <c r="M7" s="34"/>
      <c r="N7" s="34"/>
    </row>
    <row r="8" spans="1:90" s="26" customFormat="1">
      <c r="A8" s="23">
        <v>7</v>
      </c>
      <c r="B8" s="24">
        <f>C8/Setup!$E$8</f>
        <v>1206.8585368341426</v>
      </c>
      <c r="C8" s="24">
        <f t="shared" si="1"/>
        <v>844.80097578389973</v>
      </c>
      <c r="D8" s="24">
        <f>Setup!B6-Zerar!C8</f>
        <v>155.19902421610027</v>
      </c>
      <c r="E8" s="24">
        <f>B8*Setup!$E$8</f>
        <v>844.80097578389973</v>
      </c>
      <c r="F8" s="24">
        <f t="shared" si="0"/>
        <v>0</v>
      </c>
      <c r="G8" s="25">
        <f t="shared" si="2"/>
        <v>7.7761992572434204</v>
      </c>
      <c r="H8" s="5"/>
      <c r="I8" s="5"/>
      <c r="J8" s="5"/>
      <c r="K8" s="5"/>
      <c r="L8" s="34"/>
      <c r="M8" s="34"/>
      <c r="N8" s="34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</row>
    <row r="9" spans="1:90" s="26" customFormat="1">
      <c r="A9" s="23">
        <v>8</v>
      </c>
      <c r="B9" s="24">
        <f>C9/Setup!$E$8</f>
        <v>2930.942160882918</v>
      </c>
      <c r="C9" s="24">
        <f t="shared" si="1"/>
        <v>2051.6595126180423</v>
      </c>
      <c r="D9" s="24">
        <f>Setup!B6-Zerar!C9</f>
        <v>-1051.6595126180423</v>
      </c>
      <c r="E9" s="24">
        <f>B9*Setup!$E$8</f>
        <v>2051.6595126180423</v>
      </c>
      <c r="F9" s="24">
        <f t="shared" si="0"/>
        <v>0</v>
      </c>
      <c r="G9" s="25">
        <f t="shared" si="2"/>
        <v>-2.7869687153654095</v>
      </c>
      <c r="H9" s="5"/>
      <c r="I9" s="5"/>
      <c r="J9" s="5"/>
      <c r="K9" s="5"/>
      <c r="L9" s="34"/>
      <c r="M9" s="34"/>
      <c r="N9" s="34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</row>
    <row r="10" spans="1:90">
      <c r="A10" s="4"/>
      <c r="B10" s="4"/>
      <c r="C10" s="4"/>
      <c r="D10" s="4"/>
      <c r="E10" s="4"/>
      <c r="F10" s="4"/>
      <c r="G10" s="4"/>
      <c r="L10" s="34"/>
      <c r="M10" s="34"/>
      <c r="N10" s="34"/>
    </row>
    <row r="11" spans="1:90">
      <c r="A11" s="4"/>
      <c r="B11" s="4"/>
      <c r="C11" s="4"/>
      <c r="D11" s="4"/>
      <c r="E11" s="4"/>
      <c r="F11" s="4"/>
      <c r="G11" s="4"/>
      <c r="L11" s="34"/>
      <c r="M11" s="34"/>
      <c r="N11" s="34"/>
    </row>
    <row r="12" spans="1:90">
      <c r="A12" s="4"/>
      <c r="B12" s="4"/>
      <c r="C12" s="4"/>
      <c r="D12" s="4"/>
      <c r="E12" s="4"/>
      <c r="F12" s="4"/>
      <c r="G12" s="4"/>
      <c r="L12" s="34"/>
      <c r="M12" s="34"/>
      <c r="N12" s="34"/>
    </row>
    <row r="14" spans="1:90">
      <c r="C14" s="22"/>
    </row>
  </sheetData>
  <sheetProtection algorithmName="SHA-512" hashValue="cCs2Yh52aniOvFH5bXKBLGrpDmslVGlZOXvAg+dHtctZYl8KYay0vLW1UxaOXmVmD/9qnjb4mrXhDTmMLPdddg==" saltValue="Vyc5v256fOeiy4alc5om0w==" spinCount="100000" sheet="1" objects="1" scenarios="1" selectLockedCells="1"/>
  <conditionalFormatting sqref="B3">
    <cfRule type="cellIs" dxfId="42" priority="1" operator="greaterThan">
      <formula>$D$3</formula>
    </cfRule>
  </conditionalFormatting>
  <conditionalFormatting sqref="B4">
    <cfRule type="cellIs" dxfId="41" priority="2" operator="greaterThan">
      <formula>$D$4</formula>
    </cfRule>
  </conditionalFormatting>
  <conditionalFormatting sqref="B5">
    <cfRule type="cellIs" dxfId="40" priority="3" operator="greaterThan">
      <formula>$D$5</formula>
    </cfRule>
  </conditionalFormatting>
  <conditionalFormatting sqref="B6">
    <cfRule type="cellIs" dxfId="39" priority="4" operator="greaterThan">
      <formula>$D$6</formula>
    </cfRule>
  </conditionalFormatting>
  <conditionalFormatting sqref="B7">
    <cfRule type="cellIs" dxfId="38" priority="5" operator="greaterThan">
      <formula>$D$7</formula>
    </cfRule>
  </conditionalFormatting>
  <conditionalFormatting sqref="B8">
    <cfRule type="cellIs" dxfId="37" priority="7" operator="greaterThan">
      <formula>$D$8</formula>
    </cfRule>
  </conditionalFormatting>
  <conditionalFormatting sqref="B9">
    <cfRule type="cellIs" dxfId="36" priority="6" operator="greaterThan">
      <formula>$D$9</formula>
    </cfRule>
  </conditionalFormatting>
  <conditionalFormatting sqref="F2:F9">
    <cfRule type="cellIs" dxfId="35" priority="8" operator="equal">
      <formula>0</formula>
    </cfRule>
    <cfRule type="cellIs" dxfId="34" priority="9" operator="greaterThan">
      <formula>0</formula>
    </cfRule>
  </conditionalFormatting>
  <pageMargins left="0.7" right="0.7" top="0.75" bottom="0.75" header="0.3" footer="0.3"/>
  <ignoredErrors>
    <ignoredError sqref="G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zoomScale="220" zoomScaleNormal="220" workbookViewId="0"/>
  </sheetViews>
  <sheetFormatPr baseColWidth="10" defaultColWidth="8.83203125" defaultRowHeight="15"/>
  <cols>
    <col min="1" max="1" width="10.83203125" style="5" customWidth="1"/>
    <col min="2" max="7" width="20.83203125" style="5" customWidth="1"/>
    <col min="8" max="16384" width="8.83203125" style="5"/>
  </cols>
  <sheetData>
    <row r="1" spans="1:7" s="11" customFormat="1" ht="20" customHeight="1">
      <c r="A1" s="9" t="s">
        <v>2</v>
      </c>
      <c r="B1" s="9" t="s">
        <v>19</v>
      </c>
      <c r="C1" s="9" t="s">
        <v>9</v>
      </c>
      <c r="D1" s="27" t="s">
        <v>11</v>
      </c>
      <c r="E1" s="9" t="s">
        <v>6</v>
      </c>
      <c r="F1" s="9" t="s">
        <v>8</v>
      </c>
      <c r="G1" s="27" t="s">
        <v>7</v>
      </c>
    </row>
    <row r="2" spans="1:7">
      <c r="A2" s="1">
        <v>1</v>
      </c>
      <c r="B2" s="2">
        <f>Setup!$B$9</f>
        <v>10</v>
      </c>
      <c r="C2" s="2">
        <f>0</f>
        <v>0</v>
      </c>
      <c r="D2" s="28"/>
      <c r="E2" s="2">
        <f>B2*Setup!$E$8</f>
        <v>7</v>
      </c>
      <c r="F2" s="2">
        <f t="shared" ref="F2:F9" si="0">E2-C2</f>
        <v>7</v>
      </c>
      <c r="G2" s="32">
        <v>0.01</v>
      </c>
    </row>
    <row r="3" spans="1:7">
      <c r="A3" s="1">
        <v>2</v>
      </c>
      <c r="B3" s="2">
        <f t="shared" ref="B3:B9" si="1">B2*2</f>
        <v>20</v>
      </c>
      <c r="C3" s="2">
        <f t="shared" ref="C3:C9" si="2">C2+B2</f>
        <v>10</v>
      </c>
      <c r="D3" s="29">
        <f>Setup!B6-C3</f>
        <v>990</v>
      </c>
      <c r="E3" s="2">
        <f>B3*Setup!$E$8</f>
        <v>14</v>
      </c>
      <c r="F3" s="2">
        <f t="shared" si="0"/>
        <v>4</v>
      </c>
      <c r="G3" s="33">
        <f t="shared" ref="G3:G9" si="3">B3/D3</f>
        <v>2.0202020202020204E-2</v>
      </c>
    </row>
    <row r="4" spans="1:7">
      <c r="A4" s="1">
        <v>3</v>
      </c>
      <c r="B4" s="2">
        <f>B3*2</f>
        <v>40</v>
      </c>
      <c r="C4" s="2">
        <f t="shared" si="2"/>
        <v>30</v>
      </c>
      <c r="D4" s="29">
        <f>Setup!B6-C4</f>
        <v>970</v>
      </c>
      <c r="E4" s="2">
        <f>B4*Setup!$E$8</f>
        <v>28</v>
      </c>
      <c r="F4" s="2">
        <f t="shared" si="0"/>
        <v>-2</v>
      </c>
      <c r="G4" s="33">
        <f t="shared" si="3"/>
        <v>4.1237113402061855E-2</v>
      </c>
    </row>
    <row r="5" spans="1:7">
      <c r="A5" s="1">
        <v>4</v>
      </c>
      <c r="B5" s="2">
        <f t="shared" si="1"/>
        <v>80</v>
      </c>
      <c r="C5" s="2">
        <f t="shared" si="2"/>
        <v>70</v>
      </c>
      <c r="D5" s="29">
        <f>Setup!B6-C5</f>
        <v>930</v>
      </c>
      <c r="E5" s="2">
        <f>B5*Setup!$E$8</f>
        <v>56</v>
      </c>
      <c r="F5" s="2">
        <f t="shared" si="0"/>
        <v>-14</v>
      </c>
      <c r="G5" s="33">
        <f t="shared" si="3"/>
        <v>8.6021505376344093E-2</v>
      </c>
    </row>
    <row r="6" spans="1:7">
      <c r="A6" s="1">
        <v>5</v>
      </c>
      <c r="B6" s="2">
        <f t="shared" si="1"/>
        <v>160</v>
      </c>
      <c r="C6" s="2">
        <f t="shared" si="2"/>
        <v>150</v>
      </c>
      <c r="D6" s="29">
        <f>Setup!B6-C6</f>
        <v>850</v>
      </c>
      <c r="E6" s="2">
        <f>B6*Setup!$E$8</f>
        <v>112</v>
      </c>
      <c r="F6" s="2">
        <f t="shared" si="0"/>
        <v>-38</v>
      </c>
      <c r="G6" s="33">
        <f t="shared" si="3"/>
        <v>0.18823529411764706</v>
      </c>
    </row>
    <row r="7" spans="1:7">
      <c r="A7" s="1">
        <v>6</v>
      </c>
      <c r="B7" s="2">
        <f t="shared" si="1"/>
        <v>320</v>
      </c>
      <c r="C7" s="2">
        <f t="shared" si="2"/>
        <v>310</v>
      </c>
      <c r="D7" s="29">
        <f>Setup!B6-C7</f>
        <v>690</v>
      </c>
      <c r="E7" s="2">
        <f>B7*Setup!$E$8</f>
        <v>224</v>
      </c>
      <c r="F7" s="2">
        <f t="shared" si="0"/>
        <v>-86</v>
      </c>
      <c r="G7" s="33">
        <f t="shared" si="3"/>
        <v>0.46376811594202899</v>
      </c>
    </row>
    <row r="8" spans="1:7">
      <c r="A8" s="1">
        <v>7</v>
      </c>
      <c r="B8" s="2">
        <f t="shared" si="1"/>
        <v>640</v>
      </c>
      <c r="C8" s="2">
        <f t="shared" si="2"/>
        <v>630</v>
      </c>
      <c r="D8" s="29">
        <f>Setup!B6-C8</f>
        <v>370</v>
      </c>
      <c r="E8" s="2">
        <f>B8*Setup!$E$8</f>
        <v>448</v>
      </c>
      <c r="F8" s="2">
        <f t="shared" si="0"/>
        <v>-182</v>
      </c>
      <c r="G8" s="33">
        <f t="shared" si="3"/>
        <v>1.7297297297297298</v>
      </c>
    </row>
    <row r="9" spans="1:7">
      <c r="A9" s="1">
        <v>8</v>
      </c>
      <c r="B9" s="2">
        <f t="shared" si="1"/>
        <v>1280</v>
      </c>
      <c r="C9" s="2">
        <f t="shared" si="2"/>
        <v>1270</v>
      </c>
      <c r="D9" s="29">
        <f>Setup!B6-C9</f>
        <v>-270</v>
      </c>
      <c r="E9" s="2">
        <f>B9*Setup!$E$8</f>
        <v>896</v>
      </c>
      <c r="F9" s="2">
        <f t="shared" si="0"/>
        <v>-374</v>
      </c>
      <c r="G9" s="33">
        <f t="shared" si="3"/>
        <v>-4.7407407407407405</v>
      </c>
    </row>
    <row r="10" spans="1:7">
      <c r="A10" s="4"/>
      <c r="B10" s="4"/>
      <c r="C10" s="4"/>
      <c r="D10" s="30"/>
      <c r="E10" s="4"/>
      <c r="F10" s="4"/>
      <c r="G10" s="30"/>
    </row>
    <row r="11" spans="1:7">
      <c r="A11" s="4"/>
      <c r="B11" s="4"/>
      <c r="C11" s="4"/>
      <c r="D11" s="30"/>
      <c r="E11" s="4"/>
      <c r="F11" s="4"/>
      <c r="G11" s="30"/>
    </row>
    <row r="12" spans="1:7">
      <c r="D12" s="30"/>
      <c r="G12" s="30"/>
    </row>
    <row r="13" spans="1:7">
      <c r="D13" s="31"/>
      <c r="G13" s="31"/>
    </row>
    <row r="14" spans="1:7">
      <c r="D14" s="31"/>
      <c r="G14" s="31"/>
    </row>
  </sheetData>
  <sheetProtection algorithmName="SHA-512" hashValue="fp9Eu52vmoR97X/hlXCAlCmkvXY1vRsIeoeWCJiAg2cxKq93/WzWNOIFXzsNAdpfJLyYBtaJtvMQMBOZrhm7iA==" saltValue="/nS9q++Cre5rQNpp0w8DPQ==" spinCount="100000" sheet="1" objects="1" scenarios="1" selectLockedCells="1"/>
  <conditionalFormatting sqref="B3">
    <cfRule type="cellIs" dxfId="33" priority="7" operator="greaterThan">
      <formula>$D$3</formula>
    </cfRule>
  </conditionalFormatting>
  <conditionalFormatting sqref="B4">
    <cfRule type="cellIs" dxfId="32" priority="6" operator="greaterThan">
      <formula>$D$4</formula>
    </cfRule>
  </conditionalFormatting>
  <conditionalFormatting sqref="B5">
    <cfRule type="cellIs" dxfId="31" priority="5" operator="greaterThan">
      <formula>$D$5</formula>
    </cfRule>
  </conditionalFormatting>
  <conditionalFormatting sqref="B6">
    <cfRule type="cellIs" dxfId="30" priority="4" operator="greaterThan">
      <formula>$D$6</formula>
    </cfRule>
  </conditionalFormatting>
  <conditionalFormatting sqref="B7">
    <cfRule type="cellIs" dxfId="29" priority="3" operator="greaterThan">
      <formula>$D$7</formula>
    </cfRule>
  </conditionalFormatting>
  <conditionalFormatting sqref="B8">
    <cfRule type="cellIs" dxfId="28" priority="2" operator="greaterThan">
      <formula>$D$8</formula>
    </cfRule>
  </conditionalFormatting>
  <conditionalFormatting sqref="B9">
    <cfRule type="cellIs" dxfId="27" priority="1" operator="greaterThan">
      <formula>$D$9</formula>
    </cfRule>
  </conditionalFormatting>
  <conditionalFormatting sqref="F2:F9">
    <cfRule type="cellIs" dxfId="26" priority="9" stopIfTrue="1" operator="lessThan">
      <formula>0</formula>
    </cfRule>
    <cfRule type="cellIs" dxfId="25" priority="10" stopIfTrue="1" operator="greaterThanOr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1D7B-D309-0345-93D9-AE301F83341F}">
  <dimension ref="A1:G14"/>
  <sheetViews>
    <sheetView zoomScale="220" zoomScaleNormal="220" workbookViewId="0"/>
  </sheetViews>
  <sheetFormatPr baseColWidth="10" defaultColWidth="8.83203125" defaultRowHeight="15"/>
  <cols>
    <col min="1" max="1" width="10.83203125" style="5" customWidth="1"/>
    <col min="2" max="7" width="20.83203125" style="5" customWidth="1"/>
    <col min="8" max="16384" width="8.83203125" style="5"/>
  </cols>
  <sheetData>
    <row r="1" spans="1:7" s="11" customFormat="1" ht="20" customHeight="1">
      <c r="A1" s="9" t="s">
        <v>2</v>
      </c>
      <c r="B1" s="9" t="s">
        <v>18</v>
      </c>
      <c r="C1" s="9" t="s">
        <v>9</v>
      </c>
      <c r="D1" s="27" t="s">
        <v>11</v>
      </c>
      <c r="E1" s="9" t="s">
        <v>6</v>
      </c>
      <c r="F1" s="9" t="s">
        <v>8</v>
      </c>
      <c r="G1" s="27" t="s">
        <v>7</v>
      </c>
    </row>
    <row r="2" spans="1:7">
      <c r="A2" s="1">
        <v>1</v>
      </c>
      <c r="B2" s="2">
        <f>Setup!$B$9</f>
        <v>10</v>
      </c>
      <c r="C2" s="2">
        <f>0</f>
        <v>0</v>
      </c>
      <c r="D2" s="28"/>
      <c r="E2" s="2">
        <f>B2*Setup!$E$8</f>
        <v>7</v>
      </c>
      <c r="F2" s="2">
        <f t="shared" ref="F2:F9" si="0">E2-C2</f>
        <v>7</v>
      </c>
      <c r="G2" s="32">
        <v>0.01</v>
      </c>
    </row>
    <row r="3" spans="1:7">
      <c r="A3" s="1">
        <v>2</v>
      </c>
      <c r="B3" s="2">
        <f t="shared" ref="B3:B9" si="1">B2*2</f>
        <v>20</v>
      </c>
      <c r="C3" s="2">
        <f t="shared" ref="C3:C9" si="2">C2+B2</f>
        <v>10</v>
      </c>
      <c r="D3" s="29">
        <f>Setup!B6-C3</f>
        <v>990</v>
      </c>
      <c r="E3" s="2">
        <f>B3*Setup!$E$8</f>
        <v>14</v>
      </c>
      <c r="F3" s="2">
        <f t="shared" si="0"/>
        <v>4</v>
      </c>
      <c r="G3" s="33">
        <f t="shared" ref="G3:G9" si="3">B3/D3</f>
        <v>2.0202020202020204E-2</v>
      </c>
    </row>
    <row r="4" spans="1:7">
      <c r="A4" s="1">
        <v>3</v>
      </c>
      <c r="B4" s="2">
        <f>(B2+B3)*2</f>
        <v>60</v>
      </c>
      <c r="C4" s="2">
        <f t="shared" si="2"/>
        <v>30</v>
      </c>
      <c r="D4" s="29">
        <f>Setup!B6-C4</f>
        <v>970</v>
      </c>
      <c r="E4" s="2">
        <f>B4*Setup!$E$8</f>
        <v>42</v>
      </c>
      <c r="F4" s="2">
        <f t="shared" si="0"/>
        <v>12</v>
      </c>
      <c r="G4" s="33">
        <f t="shared" si="3"/>
        <v>6.1855670103092786E-2</v>
      </c>
    </row>
    <row r="5" spans="1:7">
      <c r="A5" s="1">
        <v>4</v>
      </c>
      <c r="B5" s="2">
        <f>(B2+B3+B4)*2</f>
        <v>180</v>
      </c>
      <c r="C5" s="2">
        <f t="shared" si="2"/>
        <v>90</v>
      </c>
      <c r="D5" s="29">
        <f>Setup!B6-C5</f>
        <v>910</v>
      </c>
      <c r="E5" s="2">
        <f>B5*Setup!$E$8</f>
        <v>125.99999999999999</v>
      </c>
      <c r="F5" s="2">
        <f t="shared" si="0"/>
        <v>35.999999999999986</v>
      </c>
      <c r="G5" s="33">
        <f t="shared" si="3"/>
        <v>0.19780219780219779</v>
      </c>
    </row>
    <row r="6" spans="1:7">
      <c r="A6" s="1">
        <v>5</v>
      </c>
      <c r="B6" s="2">
        <f>(B2+B3+B4+B5)*2</f>
        <v>540</v>
      </c>
      <c r="C6" s="2">
        <f t="shared" si="2"/>
        <v>270</v>
      </c>
      <c r="D6" s="29">
        <f>Setup!B6-C6</f>
        <v>730</v>
      </c>
      <c r="E6" s="2">
        <f>B6*Setup!$E$8</f>
        <v>378</v>
      </c>
      <c r="F6" s="2">
        <f t="shared" si="0"/>
        <v>108</v>
      </c>
      <c r="G6" s="33">
        <f t="shared" si="3"/>
        <v>0.73972602739726023</v>
      </c>
    </row>
    <row r="7" spans="1:7">
      <c r="A7" s="1">
        <v>6</v>
      </c>
      <c r="B7" s="2">
        <f>(B2+B3+B4+B5+B6)*2</f>
        <v>1620</v>
      </c>
      <c r="C7" s="2">
        <f t="shared" si="2"/>
        <v>810</v>
      </c>
      <c r="D7" s="29">
        <f>Setup!B6-C7</f>
        <v>190</v>
      </c>
      <c r="E7" s="2">
        <f>B7*Setup!$E$8</f>
        <v>1134</v>
      </c>
      <c r="F7" s="2">
        <f t="shared" si="0"/>
        <v>324</v>
      </c>
      <c r="G7" s="33">
        <f t="shared" si="3"/>
        <v>8.526315789473685</v>
      </c>
    </row>
    <row r="8" spans="1:7">
      <c r="A8" s="1">
        <v>7</v>
      </c>
      <c r="B8" s="2">
        <f>(B2+B3+B4+B5+B6+B7)*2</f>
        <v>4860</v>
      </c>
      <c r="C8" s="2">
        <f t="shared" si="2"/>
        <v>2430</v>
      </c>
      <c r="D8" s="29">
        <f>Setup!B6-C8</f>
        <v>-1430</v>
      </c>
      <c r="E8" s="2">
        <f>B8*Setup!$E$8</f>
        <v>3402</v>
      </c>
      <c r="F8" s="2">
        <f t="shared" si="0"/>
        <v>972</v>
      </c>
      <c r="G8" s="33">
        <f t="shared" si="3"/>
        <v>-3.3986013986013988</v>
      </c>
    </row>
    <row r="9" spans="1:7">
      <c r="A9" s="1">
        <v>8</v>
      </c>
      <c r="B9" s="2">
        <f>(B2+B4+B5+B6+B7+B8)*2</f>
        <v>14540</v>
      </c>
      <c r="C9" s="2">
        <f t="shared" si="2"/>
        <v>7290</v>
      </c>
      <c r="D9" s="29">
        <f>Setup!B6-C9</f>
        <v>-6290</v>
      </c>
      <c r="E9" s="2">
        <f>B9*Setup!$E$8</f>
        <v>10178</v>
      </c>
      <c r="F9" s="2">
        <f t="shared" si="0"/>
        <v>2888</v>
      </c>
      <c r="G9" s="33">
        <f t="shared" si="3"/>
        <v>-2.3116057233704295</v>
      </c>
    </row>
    <row r="10" spans="1:7">
      <c r="A10" s="4"/>
      <c r="B10" s="4"/>
      <c r="C10" s="4"/>
      <c r="D10" s="30"/>
      <c r="E10" s="4"/>
      <c r="F10" s="4"/>
      <c r="G10" s="30"/>
    </row>
    <row r="11" spans="1:7">
      <c r="A11" s="4"/>
      <c r="B11" s="4"/>
      <c r="C11" s="4"/>
      <c r="D11" s="30"/>
      <c r="E11" s="4"/>
      <c r="F11" s="4"/>
      <c r="G11" s="30"/>
    </row>
    <row r="12" spans="1:7">
      <c r="D12" s="30"/>
      <c r="G12" s="30"/>
    </row>
    <row r="13" spans="1:7">
      <c r="D13" s="31"/>
      <c r="G13" s="31"/>
    </row>
    <row r="14" spans="1:7">
      <c r="D14" s="31"/>
      <c r="G14" s="31"/>
    </row>
  </sheetData>
  <sheetProtection algorithmName="SHA-512" hashValue="A9TCh8xdVUZJS4OiqyVIjAbuZOJr2OjcCbu1enWh14u8bMiyjmQOB2Kx1/8+XJmy+7JhwgYIaFLFB0uMbahi3Q==" saltValue="WOivyJ85x3A73sG8yKagKQ==" spinCount="100000" sheet="1" objects="1" scenarios="1" selectLockedCells="1"/>
  <conditionalFormatting sqref="B3">
    <cfRule type="cellIs" dxfId="24" priority="7" operator="greaterThan">
      <formula>$D$3</formula>
    </cfRule>
  </conditionalFormatting>
  <conditionalFormatting sqref="B4:B9">
    <cfRule type="cellIs" dxfId="23" priority="6" operator="greaterThan">
      <formula>$D$4</formula>
    </cfRule>
  </conditionalFormatting>
  <conditionalFormatting sqref="F2:F9">
    <cfRule type="cellIs" dxfId="17" priority="8" stopIfTrue="1" operator="lessThan">
      <formula>0</formula>
    </cfRule>
    <cfRule type="cellIs" dxfId="16" priority="9" stopIfTrue="1" operator="greaterThanOr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A0DAD-E284-4449-81E0-7FEBF88ACD3F}">
  <dimension ref="A1:G14"/>
  <sheetViews>
    <sheetView zoomScale="220" zoomScaleNormal="220" workbookViewId="0"/>
  </sheetViews>
  <sheetFormatPr baseColWidth="10" defaultColWidth="8.83203125" defaultRowHeight="15"/>
  <cols>
    <col min="1" max="1" width="10.83203125" style="5" customWidth="1"/>
    <col min="2" max="7" width="20.83203125" style="5" customWidth="1"/>
    <col min="8" max="16384" width="8.83203125" style="5"/>
  </cols>
  <sheetData>
    <row r="1" spans="1:7" s="11" customFormat="1" ht="20" customHeight="1">
      <c r="A1" s="9" t="s">
        <v>2</v>
      </c>
      <c r="B1" s="9" t="s">
        <v>19</v>
      </c>
      <c r="C1" s="9" t="s">
        <v>9</v>
      </c>
      <c r="D1" s="27" t="s">
        <v>11</v>
      </c>
      <c r="E1" s="9" t="s">
        <v>6</v>
      </c>
      <c r="F1" s="9" t="s">
        <v>8</v>
      </c>
      <c r="G1" s="27" t="s">
        <v>7</v>
      </c>
    </row>
    <row r="2" spans="1:7">
      <c r="A2" s="1">
        <v>1</v>
      </c>
      <c r="B2" s="2">
        <f>Setup!$B$9</f>
        <v>10</v>
      </c>
      <c r="C2" s="2">
        <f>0</f>
        <v>0</v>
      </c>
      <c r="D2" s="28"/>
      <c r="E2" s="2">
        <f>B2*Setup!$E$8</f>
        <v>7</v>
      </c>
      <c r="F2" s="2">
        <f t="shared" ref="F2:F9" si="0">E2-C2</f>
        <v>7</v>
      </c>
      <c r="G2" s="32">
        <v>0.01</v>
      </c>
    </row>
    <row r="3" spans="1:7">
      <c r="A3" s="1">
        <v>2</v>
      </c>
      <c r="B3" s="2">
        <f>B2*3</f>
        <v>30</v>
      </c>
      <c r="C3" s="2">
        <f t="shared" ref="C3:C9" si="1">C2+B2</f>
        <v>10</v>
      </c>
      <c r="D3" s="29">
        <f>Setup!B6-C3</f>
        <v>990</v>
      </c>
      <c r="E3" s="2">
        <f>B3*Setup!$E$8</f>
        <v>21</v>
      </c>
      <c r="F3" s="2">
        <f t="shared" si="0"/>
        <v>11</v>
      </c>
      <c r="G3" s="33">
        <f t="shared" ref="G3:G9" si="2">B3/D3</f>
        <v>3.0303030303030304E-2</v>
      </c>
    </row>
    <row r="4" spans="1:7">
      <c r="A4" s="1">
        <v>3</v>
      </c>
      <c r="B4" s="2">
        <f t="shared" ref="B4:B9" si="3">B3*3</f>
        <v>90</v>
      </c>
      <c r="C4" s="2">
        <f t="shared" si="1"/>
        <v>40</v>
      </c>
      <c r="D4" s="29">
        <f>Setup!B6-C4</f>
        <v>960</v>
      </c>
      <c r="E4" s="2">
        <f>B4*Setup!$E$8</f>
        <v>62.999999999999993</v>
      </c>
      <c r="F4" s="2">
        <f t="shared" si="0"/>
        <v>22.999999999999993</v>
      </c>
      <c r="G4" s="33">
        <f t="shared" si="2"/>
        <v>9.375E-2</v>
      </c>
    </row>
    <row r="5" spans="1:7">
      <c r="A5" s="1">
        <v>4</v>
      </c>
      <c r="B5" s="2">
        <f t="shared" si="3"/>
        <v>270</v>
      </c>
      <c r="C5" s="2">
        <f t="shared" si="1"/>
        <v>130</v>
      </c>
      <c r="D5" s="29">
        <f>Setup!B6-C5</f>
        <v>870</v>
      </c>
      <c r="E5" s="2">
        <f>B5*Setup!$E$8</f>
        <v>189</v>
      </c>
      <c r="F5" s="2">
        <f t="shared" si="0"/>
        <v>59</v>
      </c>
      <c r="G5" s="33">
        <f t="shared" si="2"/>
        <v>0.31034482758620691</v>
      </c>
    </row>
    <row r="6" spans="1:7">
      <c r="A6" s="1">
        <v>5</v>
      </c>
      <c r="B6" s="2">
        <f t="shared" si="3"/>
        <v>810</v>
      </c>
      <c r="C6" s="2">
        <f t="shared" si="1"/>
        <v>400</v>
      </c>
      <c r="D6" s="29">
        <f>Setup!B6-C6</f>
        <v>600</v>
      </c>
      <c r="E6" s="2">
        <f>B6*Setup!$E$8</f>
        <v>567</v>
      </c>
      <c r="F6" s="2">
        <f t="shared" si="0"/>
        <v>167</v>
      </c>
      <c r="G6" s="33">
        <f t="shared" si="2"/>
        <v>1.35</v>
      </c>
    </row>
    <row r="7" spans="1:7">
      <c r="A7" s="1">
        <v>6</v>
      </c>
      <c r="B7" s="2">
        <f t="shared" si="3"/>
        <v>2430</v>
      </c>
      <c r="C7" s="2">
        <f t="shared" si="1"/>
        <v>1210</v>
      </c>
      <c r="D7" s="29">
        <f>Setup!B6-C7</f>
        <v>-210</v>
      </c>
      <c r="E7" s="2">
        <f>B7*Setup!$E$8</f>
        <v>1701</v>
      </c>
      <c r="F7" s="2">
        <f t="shared" si="0"/>
        <v>491</v>
      </c>
      <c r="G7" s="33">
        <f t="shared" si="2"/>
        <v>-11.571428571428571</v>
      </c>
    </row>
    <row r="8" spans="1:7">
      <c r="A8" s="1">
        <v>7</v>
      </c>
      <c r="B8" s="2">
        <f t="shared" si="3"/>
        <v>7290</v>
      </c>
      <c r="C8" s="2">
        <f t="shared" si="1"/>
        <v>3640</v>
      </c>
      <c r="D8" s="29">
        <f>Setup!B6-C8</f>
        <v>-2640</v>
      </c>
      <c r="E8" s="2">
        <f>B8*Setup!$E$8</f>
        <v>5103</v>
      </c>
      <c r="F8" s="2">
        <f t="shared" si="0"/>
        <v>1463</v>
      </c>
      <c r="G8" s="33">
        <f t="shared" si="2"/>
        <v>-2.7613636363636362</v>
      </c>
    </row>
    <row r="9" spans="1:7">
      <c r="A9" s="1">
        <v>8</v>
      </c>
      <c r="B9" s="2">
        <f t="shared" si="3"/>
        <v>21870</v>
      </c>
      <c r="C9" s="2">
        <f t="shared" si="1"/>
        <v>10930</v>
      </c>
      <c r="D9" s="29">
        <f>Setup!B6-C9</f>
        <v>-9930</v>
      </c>
      <c r="E9" s="2">
        <f>B9*Setup!$E$8</f>
        <v>15308.999999999998</v>
      </c>
      <c r="F9" s="2">
        <f t="shared" si="0"/>
        <v>4378.9999999999982</v>
      </c>
      <c r="G9" s="33">
        <f t="shared" si="2"/>
        <v>-2.202416918429003</v>
      </c>
    </row>
    <row r="10" spans="1:7">
      <c r="A10" s="4"/>
      <c r="B10" s="4"/>
      <c r="C10" s="4"/>
      <c r="D10" s="30"/>
      <c r="E10" s="4"/>
      <c r="F10" s="4"/>
      <c r="G10" s="30"/>
    </row>
    <row r="11" spans="1:7">
      <c r="A11" s="4"/>
      <c r="B11" s="4"/>
      <c r="C11" s="4"/>
      <c r="D11" s="30"/>
      <c r="E11" s="4"/>
      <c r="F11" s="4"/>
      <c r="G11" s="30"/>
    </row>
    <row r="12" spans="1:7">
      <c r="D12" s="30"/>
      <c r="G12" s="30"/>
    </row>
    <row r="13" spans="1:7">
      <c r="D13" s="31"/>
      <c r="G13" s="31"/>
    </row>
    <row r="14" spans="1:7">
      <c r="D14" s="31"/>
      <c r="G14" s="31"/>
    </row>
  </sheetData>
  <sheetProtection algorithmName="SHA-512" hashValue="csPM33dOqkagzmReM4bpWBgovkuowlu9jOAamNW5JhgyzZhHHU/MWyxqJy6KAG7lLeycVUr8WSOP7vY9VbeaOQ==" saltValue="X/f0gQX3efGeUyTUwub4PQ==" spinCount="100000" sheet="1" objects="1" scenarios="1" selectLockedCells="1"/>
  <conditionalFormatting sqref="B3:B9">
    <cfRule type="cellIs" dxfId="15" priority="14" operator="greaterThan">
      <formula>$D$3</formula>
    </cfRule>
  </conditionalFormatting>
  <conditionalFormatting sqref="F2:F9">
    <cfRule type="cellIs" dxfId="8" priority="15" stopIfTrue="1" operator="lessThan">
      <formula>0</formula>
    </cfRule>
    <cfRule type="cellIs" dxfId="7" priority="16" stopIfTrue="1" operator="greaterThanOrEqual">
      <formula>0</formula>
    </cfRule>
  </conditionalFormatting>
  <conditionalFormatting sqref="B3">
    <cfRule type="cellIs" dxfId="6" priority="7" operator="greaterThan">
      <formula>$D$3</formula>
    </cfRule>
  </conditionalFormatting>
  <conditionalFormatting sqref="B4">
    <cfRule type="cellIs" dxfId="5" priority="6" operator="greaterThan">
      <formula>$D$4</formula>
    </cfRule>
  </conditionalFormatting>
  <conditionalFormatting sqref="B5">
    <cfRule type="cellIs" dxfId="4" priority="5" operator="greaterThan">
      <formula>$D$5</formula>
    </cfRule>
  </conditionalFormatting>
  <conditionalFormatting sqref="B6">
    <cfRule type="cellIs" dxfId="3" priority="4" operator="greaterThan">
      <formula>$D$6</formula>
    </cfRule>
  </conditionalFormatting>
  <conditionalFormatting sqref="B7">
    <cfRule type="cellIs" dxfId="2" priority="3" operator="greaterThan">
      <formula>$D$7</formula>
    </cfRule>
  </conditionalFormatting>
  <conditionalFormatting sqref="B8">
    <cfRule type="cellIs" dxfId="1" priority="2" operator="greaterThan">
      <formula>$D$8</formula>
    </cfRule>
  </conditionalFormatting>
  <conditionalFormatting sqref="B9">
    <cfRule type="cellIs" dxfId="0" priority="1" operator="greaterThan">
      <formula>$D$9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Setup</vt:lpstr>
      <vt:lpstr>Manter</vt:lpstr>
      <vt:lpstr>Zerar</vt:lpstr>
      <vt:lpstr>Dobrando anterior</vt:lpstr>
      <vt:lpstr>Dobrando acumulado</vt:lpstr>
      <vt:lpstr>Triplicando anterior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Estevan Soares</cp:lastModifiedBy>
  <dcterms:created xsi:type="dcterms:W3CDTF">2026-08-17T22:38:49Z</dcterms:created>
  <dcterms:modified xsi:type="dcterms:W3CDTF">2026-08-18T03:21:20Z</dcterms:modified>
</cp:coreProperties>
</file>